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URSO 14D8/"/>
    </mc:Choice>
  </mc:AlternateContent>
  <xr:revisionPtr revIDLastSave="0" documentId="13_ncr:1_{2A691A51-8548-BB40-96AD-26A7FD9A384B}" xr6:coauthVersionLast="47" xr6:coauthVersionMax="47" xr10:uidLastSave="{00000000-0000-0000-0000-000000000000}"/>
  <bookViews>
    <workbookView xWindow="0" yWindow="500" windowWidth="28800" windowHeight="17500" firstSheet="1" activeTab="7" xr2:uid="{00000000-000D-0000-FFFF-FFFF00000000}"/>
  </bookViews>
  <sheets>
    <sheet name="REQUISITOS" sheetId="8" r:id="rId1"/>
    <sheet name="LIBRO DE CAJA" sheetId="1" r:id="rId2"/>
    <sheet name="BASE IMPONIBLE" sheetId="3" r:id="rId3"/>
    <sheet name="RECUADRO 22 F22" sheetId="4" r:id="rId4"/>
    <sheet name="CPT" sheetId="5" r:id="rId5"/>
    <sheet name="DJ1947" sheetId="6" r:id="rId6"/>
    <sheet name="F22 EMPRESA" sheetId="9" r:id="rId7"/>
    <sheet name="F22 SOCIO" sheetId="10" r:id="rId8"/>
  </sheets>
  <externalReferences>
    <externalReference r:id="rId9"/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0" i="10" l="1"/>
  <c r="AK30" i="10"/>
  <c r="Z45" i="10"/>
  <c r="AF90" i="10"/>
  <c r="Z53" i="10"/>
  <c r="N22" i="10"/>
  <c r="AF22" i="10" s="1"/>
  <c r="AM30" i="10"/>
  <c r="AO30" i="10" s="1"/>
  <c r="AF13" i="10"/>
  <c r="N10" i="6"/>
  <c r="N9" i="6"/>
  <c r="O11" i="6"/>
  <c r="O9" i="6"/>
  <c r="C10" i="6"/>
  <c r="C9" i="6"/>
  <c r="C17" i="4"/>
  <c r="E14" i="3"/>
  <c r="E52" i="3"/>
  <c r="C37" i="4"/>
  <c r="C36" i="4"/>
  <c r="C26" i="4"/>
  <c r="C25" i="4"/>
  <c r="C21" i="4"/>
  <c r="C32" i="4"/>
  <c r="C16" i="4"/>
  <c r="C14" i="4"/>
  <c r="C6" i="4"/>
  <c r="I16" i="5"/>
  <c r="I13" i="5"/>
  <c r="E36" i="3"/>
  <c r="E32" i="3"/>
  <c r="E28" i="3"/>
  <c r="E24" i="3"/>
  <c r="E12" i="3"/>
  <c r="E8" i="3"/>
  <c r="I13" i="1"/>
  <c r="I12" i="1"/>
  <c r="I11" i="1"/>
  <c r="C23" i="6" l="1"/>
  <c r="Y105" i="10"/>
  <c r="Y106" i="10" s="1"/>
  <c r="Y104" i="10"/>
  <c r="B103" i="10"/>
  <c r="AF60" i="10"/>
  <c r="AF59" i="10"/>
  <c r="AF8" i="10"/>
  <c r="W8" i="10"/>
  <c r="Y104" i="9"/>
  <c r="Y105" i="9" s="1"/>
  <c r="Y106" i="9" s="1"/>
  <c r="B103" i="9"/>
  <c r="AF82" i="9"/>
  <c r="U60" i="9"/>
  <c r="AF60" i="9" s="1"/>
  <c r="AF59" i="9"/>
  <c r="AF29" i="10" l="1"/>
  <c r="AI22" i="10" s="1"/>
  <c r="Z57" i="10"/>
  <c r="AF58" i="10" s="1"/>
  <c r="AF95" i="10" s="1"/>
  <c r="P100" i="10" s="1"/>
  <c r="P103" i="10" s="1"/>
  <c r="AF95" i="9"/>
  <c r="AF100" i="9" s="1"/>
  <c r="AF101" i="9" l="1"/>
  <c r="AF102" i="9" s="1"/>
  <c r="D86" i="1" l="1"/>
  <c r="D85" i="1"/>
  <c r="D82" i="1"/>
  <c r="H73" i="1"/>
  <c r="I25" i="1"/>
  <c r="I72" i="1"/>
  <c r="I70" i="1"/>
  <c r="I69" i="1"/>
  <c r="I68" i="1"/>
  <c r="I67" i="1"/>
  <c r="I65" i="1"/>
  <c r="I64" i="1"/>
  <c r="I63" i="1"/>
  <c r="I62" i="1"/>
  <c r="I60" i="1"/>
  <c r="I59" i="1"/>
  <c r="I58" i="1"/>
  <c r="I57" i="1"/>
  <c r="I55" i="1"/>
  <c r="I54" i="1"/>
  <c r="I53" i="1"/>
  <c r="I52" i="1"/>
  <c r="I50" i="1"/>
  <c r="I49" i="1"/>
  <c r="I48" i="1"/>
  <c r="I47" i="1"/>
  <c r="I45" i="1"/>
  <c r="I44" i="1"/>
  <c r="I43" i="1"/>
  <c r="I42" i="1"/>
  <c r="I40" i="1"/>
  <c r="I39" i="1"/>
  <c r="I38" i="1"/>
  <c r="I37" i="1"/>
  <c r="I35" i="1"/>
  <c r="I34" i="1"/>
  <c r="I33" i="1"/>
  <c r="I32" i="1"/>
  <c r="I30" i="1"/>
  <c r="I29" i="1"/>
  <c r="I28" i="1"/>
  <c r="I27" i="1"/>
  <c r="I24" i="1"/>
  <c r="I23" i="1"/>
  <c r="I22" i="1"/>
  <c r="I21" i="1"/>
  <c r="I19" i="1"/>
  <c r="I18" i="1"/>
  <c r="I17" i="1"/>
  <c r="I15" i="1"/>
  <c r="I5" i="5"/>
  <c r="D17" i="6"/>
  <c r="C17" i="6"/>
  <c r="B10" i="6"/>
  <c r="B9" i="6"/>
  <c r="I15" i="5"/>
  <c r="I73" i="1" l="1"/>
  <c r="E64" i="3"/>
  <c r="D14" i="5" l="1"/>
  <c r="E54" i="3"/>
  <c r="E11" i="6" l="1"/>
  <c r="D22" i="5"/>
  <c r="D25" i="5" s="1"/>
  <c r="I10" i="5"/>
  <c r="I21" i="5" s="1"/>
  <c r="C11" i="6"/>
  <c r="O10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</authors>
  <commentList>
    <comment ref="C7" authorId="0" shapeId="0" xr:uid="{761F795D-97BA-5C4F-A7D9-BEB20B2CB54E}">
      <text>
        <r>
          <rPr>
            <b/>
            <sz val="10"/>
            <color rgb="FF000000"/>
            <rFont val="Tahoma"/>
            <family val="2"/>
          </rPr>
          <t xml:space="preserve">Folio del documento
</t>
        </r>
      </text>
    </comment>
    <comment ref="H7" authorId="0" shapeId="0" xr:uid="{4D5B8251-59FB-1943-8021-CC7EE7543D59}">
      <text>
        <r>
          <rPr>
            <b/>
            <sz val="10"/>
            <color rgb="FF000000"/>
            <rFont val="Tahoma"/>
            <family val="2"/>
          </rPr>
          <t xml:space="preserve">monto neto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</authors>
  <commentList>
    <comment ref="C7" authorId="0" shapeId="0" xr:uid="{9A5F69C3-C007-2244-985C-4C337295D804}">
      <text>
        <r>
          <rPr>
            <b/>
            <sz val="10"/>
            <color rgb="FF000000"/>
            <rFont val="Tahoma"/>
            <family val="2"/>
          </rPr>
          <t xml:space="preserve">INGRESOS AÑO ANTERIOR
</t>
        </r>
        <r>
          <rPr>
            <b/>
            <sz val="10"/>
            <color rgb="FF000000"/>
            <rFont val="Tahoma"/>
            <family val="2"/>
          </rPr>
          <t xml:space="preserve">
</t>
        </r>
      </text>
    </comment>
    <comment ref="A18" authorId="0" shapeId="0" xr:uid="{31FB9BB1-7746-1B4D-963C-65B550A1D035}">
      <text>
        <r>
          <rPr>
            <b/>
            <sz val="10"/>
            <color rgb="FF000000"/>
            <rFont val="Tahoma"/>
            <family val="2"/>
          </rPr>
          <t xml:space="preserve">CAMBIO DE REGIMEN
</t>
        </r>
        <r>
          <rPr>
            <b/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fresia carrasco</author>
  </authors>
  <commentList>
    <comment ref="W8" authorId="0" shapeId="0" xr:uid="{7B2C10B6-E569-0344-90AA-3123C78DA48A}">
      <text>
        <r>
          <rPr>
            <b/>
            <sz val="10"/>
            <color rgb="FF000000"/>
            <rFont val="Tahoma"/>
            <family val="2"/>
          </rPr>
          <t xml:space="preserve">CDTO PROVENIENTE DEL 14A 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AF8" authorId="0" shapeId="0" xr:uid="{C0F87A52-0789-274A-BF8D-055534957232}">
      <text>
        <r>
          <rPr>
            <b/>
            <sz val="10"/>
            <color rgb="FF000000"/>
            <rFont val="Tahoma"/>
            <family val="2"/>
          </rPr>
          <t xml:space="preserve">RETIROS PROVENIENTE DE 14 A
</t>
        </r>
        <r>
          <rPr>
            <b/>
            <sz val="10"/>
            <color rgb="FF000000"/>
            <rFont val="Tahoma"/>
            <family val="2"/>
          </rPr>
          <t xml:space="preserve">DJ1948
</t>
        </r>
      </text>
    </comment>
    <comment ref="Z30" authorId="0" shapeId="0" xr:uid="{6C592B8A-2DFD-6043-8457-25F8A1443E43}">
      <text>
        <r>
          <rPr>
            <b/>
            <sz val="10"/>
            <color rgb="FF000000"/>
            <rFont val="Tahoma"/>
            <family val="2"/>
          </rPr>
          <t xml:space="preserve">IGC QUEDA EN EL ULTIMO TRAMO DE LA TABLA Y SE APILCA LA REBAJA
</t>
        </r>
      </text>
    </comment>
    <comment ref="Z34" authorId="0" shapeId="0" xr:uid="{1D81AAE7-382B-4D41-AFE3-86179E0647DF}">
      <text>
        <r>
          <rPr>
            <b/>
            <sz val="10"/>
            <color rgb="FF000000"/>
            <rFont val="Tahoma"/>
            <family val="2"/>
          </rPr>
          <t xml:space="preserve">SE RESTITUYE EL CDTO 35% SOLO PARA CDTOS PROVENIENTES DE UN 14A
</t>
        </r>
      </text>
    </comment>
    <comment ref="Z45" authorId="1" shapeId="0" xr:uid="{8D5E9195-B307-514C-BE4F-BE45C66E53B6}">
      <text>
        <r>
          <rPr>
            <b/>
            <sz val="10"/>
            <color rgb="FF000000"/>
            <rFont val="Tahoma"/>
            <family val="2"/>
          </rPr>
          <t>CDTO PROV DE LA COMPRA DE ACTIVO ART 33BIS</t>
        </r>
      </text>
    </comment>
    <comment ref="Z53" authorId="0" shapeId="0" xr:uid="{72A00DFD-665A-1A4D-848C-E417E7D23779}">
      <text>
        <r>
          <rPr>
            <b/>
            <sz val="10"/>
            <color rgb="FF000000"/>
            <rFont val="Tahoma"/>
            <family val="2"/>
          </rPr>
          <t xml:space="preserve">SE AGRUPA CDTO
</t>
        </r>
      </text>
    </comment>
    <comment ref="Z57" authorId="0" shapeId="0" xr:uid="{0D723E97-160A-2944-B1F7-09F07D961952}">
      <text>
        <r>
          <rPr>
            <b/>
            <sz val="10"/>
            <color rgb="FF000000"/>
            <rFont val="Tahoma"/>
            <family val="2"/>
          </rPr>
          <t>TOTAL A PAGAR IGC</t>
        </r>
      </text>
    </comment>
  </commentList>
</comments>
</file>

<file path=xl/sharedStrings.xml><?xml version="1.0" encoding="utf-8"?>
<sst xmlns="http://schemas.openxmlformats.org/spreadsheetml/2006/main" count="1017" uniqueCount="424">
  <si>
    <t>REGISTRO DE OPERACIONES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</si>
  <si>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</si>
  <si>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</si>
  <si>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</si>
  <si>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</si>
  <si>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</si>
  <si>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</si>
  <si>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</si>
  <si>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</si>
  <si>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</si>
  <si>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N° CORRELATIVO</t>
  </si>
  <si>
    <t>TIPO OPERACIÓN (FLUJO INGRESO = 1; FLUJO EGRESO = 2)</t>
  </si>
  <si>
    <t>N° DE DOCUMENTO</t>
  </si>
  <si>
    <t>TIPO DOCUMENTO</t>
  </si>
  <si>
    <t>RUT EMISOR</t>
  </si>
  <si>
    <t>FECHA OPERACIÓN</t>
  </si>
  <si>
    <t>GLOSA DE OPERACIÓN</t>
  </si>
  <si>
    <t>MONTO TOTAL FLUJO DE INGRESO O EGRESO</t>
  </si>
  <si>
    <t>saldo de apertura</t>
  </si>
  <si>
    <t>Factura</t>
  </si>
  <si>
    <t>Pago recibido clientes</t>
  </si>
  <si>
    <t>Honorarios pagados</t>
  </si>
  <si>
    <t>Remuneraciones pagadas</t>
  </si>
  <si>
    <t>RUT</t>
  </si>
  <si>
    <t>DETERMINACIÓN DE LA BASE IMPONIBLE RÉGIMEN PROPYME TRANSPARENTE (14D8)</t>
  </si>
  <si>
    <t xml:space="preserve">CON CONTABILIDAD SIMPLIFICADA </t>
  </si>
  <si>
    <t>INGRESOS:</t>
  </si>
  <si>
    <t>Ingresos Percibidos</t>
  </si>
  <si>
    <t>Reajuste PPM</t>
  </si>
  <si>
    <t>Otros Ingresos</t>
  </si>
  <si>
    <t xml:space="preserve">                                         -</t>
  </si>
  <si>
    <t>Crédito Activo Fijo</t>
  </si>
  <si>
    <t xml:space="preserve"> TOTAL INGRESOS ANUALES </t>
  </si>
  <si>
    <t>EGRESOS POR CAMBIO DE REGIMEN:</t>
  </si>
  <si>
    <t xml:space="preserve">Saldo Existencias al </t>
  </si>
  <si>
    <t>Saldo Activo Fijo (depreciable) al</t>
  </si>
  <si>
    <t xml:space="preserve"> Pérdida Tributaria  </t>
  </si>
  <si>
    <t>SIN CM</t>
  </si>
  <si>
    <t>EGRESOS:</t>
  </si>
  <si>
    <t>ACTIVO FIJO:</t>
  </si>
  <si>
    <t>EXISTENCIAS</t>
  </si>
  <si>
    <t>GASTOS:</t>
  </si>
  <si>
    <t>HONORARIOS:</t>
  </si>
  <si>
    <t>HONORARIOS</t>
  </si>
  <si>
    <t>SUELDOS:</t>
  </si>
  <si>
    <t>SUELDOS</t>
  </si>
  <si>
    <t>OTROS AJUSTES:</t>
  </si>
  <si>
    <t xml:space="preserve"> Pérdida de ejercicios anteriores </t>
  </si>
  <si>
    <t xml:space="preserve"> AJUSTES ARTÍCULO 21 INCISO 2°: </t>
  </si>
  <si>
    <t xml:space="preserve"> GR no afectos art. 21 Inciso 2º (pagados) </t>
  </si>
  <si>
    <t xml:space="preserve"> MULTA FISCAL </t>
  </si>
  <si>
    <t xml:space="preserve"> REAJUSTE ART. 72 </t>
  </si>
  <si>
    <t xml:space="preserve"> IMPUESTO DE PRIMERA CATEGORÍA </t>
  </si>
  <si>
    <t xml:space="preserve"> GR afectos Art. 21 Inciso 1º y 3º (pagados) </t>
  </si>
  <si>
    <t xml:space="preserve"> TOTAL EGRESOS ANUALES </t>
  </si>
  <si>
    <t xml:space="preserve"> BASE IMPONIBLE </t>
  </si>
  <si>
    <t xml:space="preserve"> Otros ajustes </t>
  </si>
  <si>
    <t>(+)</t>
  </si>
  <si>
    <t>BASE IMPONIBLE</t>
  </si>
  <si>
    <t>FIRMA</t>
  </si>
  <si>
    <t>REPRESENTANTE LEGAL</t>
  </si>
  <si>
    <t>CONTADOR</t>
  </si>
  <si>
    <t>NOMBRE COMPLETO</t>
  </si>
  <si>
    <t xml:space="preserve"> COMPRAS AÑO 2023 Y PAGO 2024 </t>
  </si>
  <si>
    <t>14D8 "Régimen ProPyme Transparente"</t>
  </si>
  <si>
    <t>RECUADRO N° 22: BASE IMPONIBLE RÉGIMEN DE TRANSPARENCIA TRIBUTARIA (ART. 14 LETRA D) N° 8 LIR)</t>
  </si>
  <si>
    <t>PERCIBIDO O PAGADO</t>
  </si>
  <si>
    <t>Ingresos del giro percibidos</t>
  </si>
  <si>
    <t>+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</si>
  <si>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</si>
  <si>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</si>
  <si>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</si>
  <si>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por rescate o enajenación de inversiones o bienes no depreciables</t>
  </si>
  <si>
    <t>Dividendos o retiros percibidos en el ejercicio, por participaciones en otras empresas</t>
  </si>
  <si>
    <t>Incremento por IDPC y crédito total disponible por impuestos soportados en el extranjero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</si>
  <si>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</si>
  <si>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</si>
  <si>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reajustado, cuando corresponda</t>
  </si>
  <si>
    <t>Crédito por activos fijos adquiridos en el ejercicio (art. 33 bis LIR)</t>
  </si>
  <si>
    <t>Total de Ingresos Anuales</t>
  </si>
  <si>
    <t>=</t>
  </si>
  <si>
    <t>Gasto por saldo inicial de existencias o insumos del negocio en cambio de régimen, pagados</t>
  </si>
  <si>
    <t>(-)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</si>
  <si>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</si>
  <si>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</si>
  <si>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</si>
  <si>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>Existencias, insumos y servicios del negocio adeudados en ejercicios anteriores y pagados en
el ejercicio actual</t>
  </si>
  <si>
    <t>Gastos de rentas de fuente extranjera, pagados</t>
  </si>
  <si>
    <t>Adquisición de bienes del activo fijo, pagados</t>
  </si>
  <si>
    <t>Arriendos pagados</t>
  </si>
  <si>
    <t>Gastos por exigencias medio ambientales, pagados</t>
  </si>
  <si>
    <t>Intereses y reajustes pagados por préstamos y otros</t>
  </si>
  <si>
    <t>Amortización de intangibles, art. 22° transitorio bis, inc. 4°, 5° y 6° Ley N° 21.210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</si>
  <si>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</si>
  <si>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</si>
  <si>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</si>
  <si>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</si>
  <si>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</si>
  <si>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Total de Egresos Anuales</t>
  </si>
  <si>
    <t>Base Imponible a Asignar a Propietarios que son Contribuyentes de Impuestos Finales, o Pérdida Tributaria del Ejercicio</t>
  </si>
  <si>
    <t>DETERMINACIÓN RÉGIMEN PROPYME (14D3)</t>
  </si>
  <si>
    <t>CAPITAL PROPIO TRIBUTARIO SIMPLIFICADO</t>
  </si>
  <si>
    <t>AT 2024</t>
  </si>
  <si>
    <t>CPT positivo (inicial)</t>
  </si>
  <si>
    <t>CPTs AT 2023</t>
  </si>
  <si>
    <t>CPT negativo (inicial)</t>
  </si>
  <si>
    <t>Capital Aportado</t>
  </si>
  <si>
    <t>Aumentos (efectivos) de capital</t>
  </si>
  <si>
    <t>Disminuciones (efectivas) de capital</t>
  </si>
  <si>
    <t>Más:</t>
  </si>
  <si>
    <t>Base Imponible afecta a IDPC del ejercicio</t>
  </si>
  <si>
    <t>Pérdida ejercicios anteriores</t>
  </si>
  <si>
    <t xml:space="preserve">Retiros o dividendos percibidos </t>
  </si>
  <si>
    <t>Menos:</t>
  </si>
  <si>
    <t>GR no afectos art. 21 (pagados)</t>
  </si>
  <si>
    <t xml:space="preserve">                                      -</t>
  </si>
  <si>
    <t>Retiros o distribuciones del ejercicios</t>
  </si>
  <si>
    <t>Pérdida tributaria del ejercicio</t>
  </si>
  <si>
    <t>CAPITAL PROPIO SIMPLIFICADO</t>
  </si>
  <si>
    <t>AL 01 DE ENERO DE 2025</t>
  </si>
  <si>
    <t>RECUADRO N° 23: CPTS RÉGIMEN DE TRANSPARENCIA TRIBUTARIA (ART. 14 LETRA D) N° 8 LIR)</t>
  </si>
  <si>
    <t>Capital Propio Tributario (CPT) o Capital Propio Tributario Simplificado (CPTs) positivo inicial</t>
  </si>
  <si>
    <t>Capital Propio Tributario (CPT) o Capital Propio Tributario Simplificado (CPTs) negativo inicial</t>
  </si>
  <si>
    <t>Capital aportado empresas que inician actividades en el año comercial que corresponda a esta declaración</t>
  </si>
  <si>
    <t>Aumentos (efectivos) de capital del ejercicio</t>
  </si>
  <si>
    <t>Disminuciones (efectivas) de capital del ejercicio</t>
  </si>
  <si>
    <t>Base imponible del ejercicio, asignable a los propietarios</t>
  </si>
  <si>
    <t>Pérdida tributaria del ejercicio al 31 de diciembre</t>
  </si>
  <si>
    <t>Remesas, retiros o dividendos repartidos en el ejercicio</t>
  </si>
  <si>
    <t>Partidas de gastos no aceptados</t>
  </si>
  <si>
    <t>Crédito por IDPC, por participaciones en otras empresas que incrementaron la BI del ejercicio.</t>
  </si>
  <si>
    <t>Crédito total disponible imputable contra impuestos finales (IPE), del ejercicio</t>
  </si>
  <si>
    <t>Otras partidas a agregar</t>
  </si>
  <si>
    <t>Otras partidas a deducir</t>
  </si>
  <si>
    <t>Capital propio tributario simplificado ( CPTS) positivo final</t>
  </si>
  <si>
    <t>Capital propio tributario simplificado (CPTS) negativo final</t>
  </si>
  <si>
    <t>DECLARACION JURADA 1947</t>
  </si>
  <si>
    <t>RESOLUCIÓN 97 DEL 28.08.2020</t>
  </si>
  <si>
    <t>Sección B:  DATOS DE LOS INFORMADOS (propietarios)</t>
  </si>
  <si>
    <t xml:space="preserve">N° </t>
  </si>
  <si>
    <t xml:space="preserve">RUT del titular </t>
  </si>
  <si>
    <t xml:space="preserve">Base Imponible a tributar con impuestos finales </t>
  </si>
  <si>
    <t>DATOS INFORMATIVOS</t>
  </si>
  <si>
    <t>CRÉDITOS PARA IMPUESTO GLOBAL COMPLEMENTARIO O ADICIONAL</t>
  </si>
  <si>
    <t>PPM  puesto a disposición de los propietarios</t>
  </si>
  <si>
    <t>N° Certificado</t>
  </si>
  <si>
    <t>Monto de ingreso diferido contenido en la base imponible a tributar con impuestos finales</t>
  </si>
  <si>
    <t>Retiros, remesas o distribuciones del ejercicio</t>
  </si>
  <si>
    <t>Crédito Impuesto de Primera Categoría</t>
  </si>
  <si>
    <t>Monto Total Crédito IPE (Impuesto pagado en el Exterior)</t>
  </si>
  <si>
    <t>Crédito por ingreso diferido imputado en el ejercicio</t>
  </si>
  <si>
    <t>Crédito artículo 33 bis de la LIR</t>
  </si>
  <si>
    <t>No Sujetos a Restitución</t>
  </si>
  <si>
    <t>Sujetos a Restitución</t>
  </si>
  <si>
    <t xml:space="preserve">No sujeto a restitución </t>
  </si>
  <si>
    <t>Sujeto a restitución (castigado, 65%)</t>
  </si>
  <si>
    <t>Sin derecho a devolución</t>
  </si>
  <si>
    <t>Con derecho a devolución</t>
  </si>
  <si>
    <t>C10</t>
  </si>
  <si>
    <t>C11</t>
  </si>
  <si>
    <t>C12</t>
  </si>
  <si>
    <t>C13</t>
  </si>
  <si>
    <t>C14</t>
  </si>
  <si>
    <t>C15</t>
  </si>
  <si>
    <t>FUT</t>
  </si>
  <si>
    <t>EX 14B</t>
  </si>
  <si>
    <t>CAPITAL</t>
  </si>
  <si>
    <t>UTILIDADES</t>
  </si>
  <si>
    <t>SOCIO A</t>
  </si>
  <si>
    <t>SOCIO B</t>
  </si>
  <si>
    <t xml:space="preserve">PPM PAGADOS </t>
  </si>
  <si>
    <t>F22 Anverso Completo</t>
  </si>
  <si>
    <t>Nombre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</si>
  <si>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</si>
  <si>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</si>
  <si>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</si>
  <si>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</si>
  <si>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</si>
  <si>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</si>
  <si>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</si>
  <si>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</si>
  <si>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</si>
  <si>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</si>
  <si>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</si>
  <si>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</si>
  <si>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</si>
  <si>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</si>
  <si>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</si>
  <si>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</si>
  <si>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</si>
  <si>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</si>
  <si>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</si>
  <si>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</si>
  <si>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Retiro único y extraordinario de fondos previsionales, establecido en la Ley N° 21.295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</si>
  <si>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</si>
  <si>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</si>
  <si>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</si>
  <si>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2021, según art. 55 letra a) LIR</t>
  </si>
  <si>
    <t xml:space="preserve">Donaciones, según art. 7° Ley N° 16.282 y D.L. N° 45 de 1973 </t>
  </si>
  <si>
    <t>Pérdida en operaciones de capitales mobiliarios y ganancias de capital según códigos 105, 155, 152 y 1032 (arts.54 N°1 y 62 LIR)</t>
  </si>
  <si>
    <t>SUB TOTAL (Si declara IA trasladar a código 133 o 32)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</si>
  <si>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</si>
  <si>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</si>
  <si>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</si>
  <si>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</si>
  <si>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</si>
  <si>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BASE IMPONIBLE ANUAL DE IUSC o IGC (registre solo si diferencia es positiva).</t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</si>
  <si>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</si>
  <si>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</si>
  <si>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</si>
  <si>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</si>
  <si>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</si>
  <si>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</si>
  <si>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código 106 art. 21 inc. 3° LIR</t>
  </si>
  <si>
    <t>Crédito al IGC, según art. 52 bis LIR</t>
  </si>
  <si>
    <t>CREDITOS AL IMPUESTO</t>
  </si>
  <si>
    <t>Crédito por asignaciones por causa de muerte Ley N° 16.271, según art. 17 N° 8 letra b) literal vi) LIR</t>
  </si>
  <si>
    <t>Crédito al IGC por fomento forestal, según D.L. N° 701 de 1974</t>
  </si>
  <si>
    <t>Crédito proporcional al IGC por rentas exentas declaradas en código 152,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</si>
  <si>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</si>
  <si>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</si>
  <si>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</si>
  <si>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</si>
  <si>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</si>
  <si>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</si>
  <si>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</si>
  <si>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</si>
  <si>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</si>
  <si>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</si>
  <si>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</si>
  <si>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</si>
  <si>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</si>
  <si>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</si>
  <si>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</si>
  <si>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</si>
  <si>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</si>
  <si>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</si>
  <si>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</si>
  <si>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</si>
  <si>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</si>
  <si>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</si>
  <si>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</si>
  <si>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</si>
  <si>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</si>
  <si>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</si>
  <si>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</si>
  <si>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</si>
  <si>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</si>
  <si>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</si>
  <si>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</si>
  <si>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</si>
  <si>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</si>
  <si>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</si>
  <si>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</si>
  <si>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</si>
  <si>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</si>
  <si>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</si>
  <si>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</si>
  <si>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Diferencia de IA por crédito indebido por IDPC o el crédito a que se refiere 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</si>
  <si>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</si>
  <si>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</si>
  <si>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</si>
  <si>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</si>
  <si>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</si>
  <si>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</si>
  <si>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</si>
  <si>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</si>
  <si>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</si>
  <si>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</si>
  <si>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 y 8, según art. 38 bis N° 3 LIR</t>
  </si>
  <si>
    <t>Pagos provisionales, según arts. 14 letra D) N° 3 letra (k) y 84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</si>
  <si>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</si>
  <si>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</si>
  <si>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</si>
  <si>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</si>
  <si>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</si>
  <si>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</si>
  <si>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</t>
  </si>
  <si>
    <t>Retenciones por rentas declaradas en códigos 155 y/o 767</t>
  </si>
  <si>
    <t>Retenciones por rentas declaradas en códigos 104, 106, 108, 955, 1632, 155, 1032, 908, 951, 32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</si>
  <si>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</si>
  <si>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</si>
  <si>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códigos 162 y/o 174</t>
  </si>
  <si>
    <t>Remanente de crédito por IDPC proveniente de códigos 1638 y/o 610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</si>
  <si>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</si>
  <si>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</si>
  <si>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</si>
  <si>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</si>
  <si>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</si>
  <si>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</si>
  <si>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del código 76</t>
  </si>
  <si>
    <t>OTROS CARGOS</t>
  </si>
  <si>
    <t>Cargo por cotizaciones previsionales, según arts. 89 y sgtes. D.L. N° 3.500 de 1980</t>
  </si>
  <si>
    <t>Monto a pagar cuota préstamo tasa 0% (préstamo solidario del Estado)</t>
  </si>
  <si>
    <t>RESULTADO LIQUIDACIÓN ANUAL IMPUESTO A LA RENTA   (si el resultado es negativo o cero, deberá declarar por Internet)</t>
  </si>
  <si>
    <t>ROL ÚNICO TRIBUTARIO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</si>
  <si>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</si>
  <si>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</si>
  <si>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</si>
  <si>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</si>
  <si>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</si>
  <si>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</si>
  <si>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</si>
  <si>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</si>
  <si>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</si>
  <si>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IMPUESTO A PAGAR</t>
  </si>
  <si>
    <t>Impuesto adeudado</t>
  </si>
  <si>
    <t>Menos: saldo puesto a disposición de los socios</t>
  </si>
  <si>
    <t>Reajuste art.72, código 305   %</t>
  </si>
  <si>
    <t>TOTAL A PAGAR (códigos 90 +39)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</si>
  <si>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</si>
  <si>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</si>
  <si>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</si>
  <si>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</si>
  <si>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</si>
  <si>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</si>
  <si>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</si>
  <si>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</si>
  <si>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(códigos 91 + 92 + 93)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</si>
  <si>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</si>
  <si>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</si>
  <si>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</si>
  <si>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</si>
  <si>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</si>
  <si>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</si>
  <si>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NOTA VENTAS SOBRE $50.000 UF</t>
  </si>
  <si>
    <t>-</t>
  </si>
  <si>
    <r>
      <t xml:space="preserve">MONTO QUE </t>
    </r>
    <r>
      <rPr>
        <b/>
        <u/>
        <sz val="10"/>
        <color theme="1"/>
        <rFont val="Arial"/>
        <family val="2"/>
      </rPr>
      <t xml:space="preserve">AFECTA </t>
    </r>
    <r>
      <rPr>
        <b/>
        <sz val="10"/>
        <color theme="1"/>
        <rFont val="Arial"/>
        <family val="2"/>
      </rPr>
      <t>LA BASE IMPONIBLE</t>
    </r>
  </si>
  <si>
    <t>12028123-4</t>
  </si>
  <si>
    <t>16701997-6</t>
  </si>
  <si>
    <t>pago proveedores</t>
  </si>
  <si>
    <t>40776247-1</t>
  </si>
  <si>
    <t>Gastos generales mes 1</t>
  </si>
  <si>
    <t>Pago IVA F29 diciembre 2024</t>
  </si>
  <si>
    <t>Boleta honorarios</t>
  </si>
  <si>
    <t>17273188-9</t>
  </si>
  <si>
    <t>Pago boleta de honorarios</t>
  </si>
  <si>
    <t>76967819-8</t>
  </si>
  <si>
    <t>49586820-5</t>
  </si>
  <si>
    <t>Gastos generales mes 2</t>
  </si>
  <si>
    <t>Pago IVA F29 enero 2025</t>
  </si>
  <si>
    <t>11966122-2</t>
  </si>
  <si>
    <t>23127105-5</t>
  </si>
  <si>
    <t>80291046-5</t>
  </si>
  <si>
    <t>Gastos generales mes 3</t>
  </si>
  <si>
    <t>Pago IVA F29 febrero 2025</t>
  </si>
  <si>
    <t>99179209-3</t>
  </si>
  <si>
    <t>26981756-0</t>
  </si>
  <si>
    <t>63555945-1</t>
  </si>
  <si>
    <t>Gastos generales mes 4</t>
  </si>
  <si>
    <t>Pago IVA F29 marzo 2025</t>
  </si>
  <si>
    <t>85208442-6</t>
  </si>
  <si>
    <t>14378727-0</t>
  </si>
  <si>
    <t>47340186-7</t>
  </si>
  <si>
    <t>Gastos generales mes 5</t>
  </si>
  <si>
    <t>Pago IVA  abril 2023</t>
  </si>
  <si>
    <t>18695136-0</t>
  </si>
  <si>
    <t>17450648-K</t>
  </si>
  <si>
    <t>24082414-2</t>
  </si>
  <si>
    <t>Gastos generales mes 6</t>
  </si>
  <si>
    <t>Pago IVA F29 mayo 2025</t>
  </si>
  <si>
    <t>7850244-4</t>
  </si>
  <si>
    <t>62799198-9</t>
  </si>
  <si>
    <t>69011573-4</t>
  </si>
  <si>
    <t>Gastos generales mes 7</t>
  </si>
  <si>
    <t>Pago IVA F29 junio 2025</t>
  </si>
  <si>
    <t>67987396-0</t>
  </si>
  <si>
    <t>45949443-5</t>
  </si>
  <si>
    <t>75017395-7</t>
  </si>
  <si>
    <t>Gastos generales mes 8</t>
  </si>
  <si>
    <t>Pago IVA F29 julio 2025</t>
  </si>
  <si>
    <t>32764610-9</t>
  </si>
  <si>
    <t>90732454-8</t>
  </si>
  <si>
    <t>80808056-5</t>
  </si>
  <si>
    <t>Gastos generales mes 9</t>
  </si>
  <si>
    <t>Pago IVA F29 agosto 2025</t>
  </si>
  <si>
    <t>6684176-6</t>
  </si>
  <si>
    <t>Pago recibido clientes0</t>
  </si>
  <si>
    <t>91725398-8</t>
  </si>
  <si>
    <t>pago proveedores0</t>
  </si>
  <si>
    <t>63302392-K</t>
  </si>
  <si>
    <t>Gastos generales mes 10</t>
  </si>
  <si>
    <t>Pago IVA F29 septiembre 2025</t>
  </si>
  <si>
    <t>77278854-K</t>
  </si>
  <si>
    <t>94477272-9</t>
  </si>
  <si>
    <t>Compras mes 11</t>
  </si>
  <si>
    <t>70248132-8</t>
  </si>
  <si>
    <t>Gastos generales mes 11</t>
  </si>
  <si>
    <t>Pago IVA F29 octubre 2025</t>
  </si>
  <si>
    <t>94720554-6</t>
  </si>
  <si>
    <t>55267442-8</t>
  </si>
  <si>
    <t>pago proveedores2</t>
  </si>
  <si>
    <t>9273667-K</t>
  </si>
  <si>
    <t>Gastos generales mes 12</t>
  </si>
  <si>
    <t>Pago IVA F29 noviembre 2025</t>
  </si>
  <si>
    <t>VENTAS AÑO 2025 Y PERCIBIDAS EN AÑO 2025</t>
  </si>
  <si>
    <t>VENTAS AÑO 2024 Y PERCIBIDAS EN AÑO 2025</t>
  </si>
  <si>
    <t>AL 31 DE DICIEMBRE DE 2025</t>
  </si>
  <si>
    <t>AT 2026</t>
  </si>
  <si>
    <t>FACTURA</t>
  </si>
  <si>
    <t>98999888-9</t>
  </si>
  <si>
    <t>Compra activo fijo maquinaria</t>
  </si>
  <si>
    <t>Cuadro resumen</t>
  </si>
  <si>
    <t>Ingresos del año</t>
  </si>
  <si>
    <t>Existencia del año</t>
  </si>
  <si>
    <t>Gatos del año</t>
  </si>
  <si>
    <t>Gastos por honorarios</t>
  </si>
  <si>
    <t>compras activo</t>
  </si>
  <si>
    <t xml:space="preserve"> COMPRAS AÑO 2025 Y PAGO 2025 </t>
  </si>
  <si>
    <t xml:space="preserve"> GASTOS AÑO 2025 Y PAGO 2025 </t>
  </si>
  <si>
    <t xml:space="preserve"> COMPRAS AÑO 2024 Y PAGO 2025 </t>
  </si>
  <si>
    <t xml:space="preserve"> COMPRAS  AÑO 2024 Y PAGO 2025 </t>
  </si>
  <si>
    <t xml:space="preserve"> GASTOS AÑO 2024 Y PAGO 2025 </t>
  </si>
  <si>
    <t xml:space="preserve"> GASTOS  AÑO 2024 Y PAGO 2025 </t>
  </si>
  <si>
    <t>www.carolinasilvacorrea.cl</t>
  </si>
  <si>
    <t>DEVOLUCIÓN SOLICITADA</t>
  </si>
  <si>
    <t>31-12-202</t>
  </si>
  <si>
    <t>CDTO 33 BIS</t>
  </si>
  <si>
    <t>RETIROS PERSONALES</t>
  </si>
  <si>
    <t>CALCULO DEL PAGO DE LA PATENTE</t>
  </si>
  <si>
    <t>DJ1879</t>
  </si>
  <si>
    <t>DJ1887</t>
  </si>
  <si>
    <t>DJ1835</t>
  </si>
  <si>
    <t>REBAJA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</si>
</sst>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_ * #,##0_ ;_ * \-#,##0_ ;_ * &quot;-&quot;_ ;_ @_ "/>
    <numFmt numFmtId="165" formatCode="[$-340A]d&quot; de &quot;mmmm&quot; de &quot;yyyy;@"/>
    <numFmt numFmtId="166" formatCode="_ &quot;$&quot;* #,##0_ ;_ &quot;$&quot;* \-#,##0_ ;_ &quot;$&quot;* &quot;-&quot;_ ;_ @_ "/>
    <numFmt numFmtId="167" formatCode="_ * #,##0.00_ ;_ * \-#,##0.00_ ;_ * &quot;-&quot;_ ;_ @_ "/>
    <numFmt numFmtId="168" formatCode="#,##0;[Red]\(#,##0\)"/>
    <numFmt numFmtId="169" formatCode="_ * #,##0.000_ ;_ * \-#,##0.000_ ;_ * &quot;-&quot;_ ;_ @_ "/>
    <numFmt numFmtId="170" formatCode="_-* #,##0.00_-;\-* #,##0.00_-;_-* &quot;-&quot;_-;_-@_-"/>
  </numFmts>
  <fonts count="6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6"/>
      <color rgb="FF002060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10"/>
      <color rgb="FF0070C0"/>
      <name val="Verdana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b/>
      <u/>
      <sz val="11"/>
      <color rgb="FFFF000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rgb="FF0070C0"/>
      <name val="Arial"/>
      <family val="2"/>
    </font>
    <font>
      <b/>
      <u val="singleAccounting"/>
      <sz val="11"/>
      <color rgb="FFFF0000"/>
      <name val="Arial"/>
      <family val="2"/>
    </font>
    <font>
      <b/>
      <u val="singleAccounting"/>
      <sz val="1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6"/>
      <name val="Verdana"/>
      <family val="2"/>
    </font>
    <font>
      <b/>
      <sz val="11"/>
      <color rgb="FFFF0000"/>
      <name val="Verdana"/>
      <family val="2"/>
    </font>
    <font>
      <sz val="11"/>
      <color rgb="FFFF0000"/>
      <name val="Verdana"/>
      <family val="2"/>
    </font>
    <font>
      <b/>
      <sz val="16"/>
      <name val="Verdana"/>
      <family val="2"/>
    </font>
    <font>
      <b/>
      <sz val="16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8"/>
      <color rgb="FF00206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002060"/>
      <name val="Verdana"/>
      <family val="2"/>
    </font>
    <font>
      <b/>
      <sz val="18"/>
      <color rgb="FFFF0000"/>
      <name val="Verdana"/>
      <family val="2"/>
    </font>
    <font>
      <b/>
      <sz val="18"/>
      <name val="Verdana"/>
      <family val="2"/>
    </font>
    <font>
      <b/>
      <sz val="6"/>
      <color rgb="FF00B050"/>
      <name val="Verdana"/>
      <family val="2"/>
    </font>
    <font>
      <b/>
      <sz val="6"/>
      <color rgb="FFFF0000"/>
      <name val="Verdana"/>
      <family val="2"/>
    </font>
    <font>
      <b/>
      <sz val="11"/>
      <name val="Verdana"/>
      <family val="2"/>
    </font>
    <font>
      <b/>
      <sz val="12"/>
      <color rgb="FF00B050"/>
      <name val="Verdana"/>
      <family val="2"/>
    </font>
    <font>
      <b/>
      <sz val="16"/>
      <color theme="9" tint="-0.249977111117893"/>
      <name val="Verdana"/>
      <family val="2"/>
    </font>
    <font>
      <b/>
      <sz val="16"/>
      <color rgb="FF00B050"/>
      <name val="Verdana"/>
      <family val="2"/>
    </font>
    <font>
      <sz val="16"/>
      <name val="Verdana"/>
      <family val="2"/>
    </font>
    <font>
      <b/>
      <sz val="12"/>
      <color theme="9" tint="-0.249977111117893"/>
      <name val="Verdana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2"/>
      <color rgb="FF0070C0"/>
      <name val="Verdana"/>
      <family val="2"/>
    </font>
    <font>
      <b/>
      <sz val="12"/>
      <color rgb="FFFF0000"/>
      <name val="Verdana"/>
      <family val="2"/>
    </font>
    <font>
      <sz val="11"/>
      <color rgb="FF00206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4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lightDown"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rgb="FF000000"/>
      </patternFill>
    </fill>
  </fills>
  <borders count="1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hair">
        <color rgb="FF0033CC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0"/>
    <xf numFmtId="0" fontId="25" fillId="0" borderId="0"/>
    <xf numFmtId="44" fontId="4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725">
    <xf numFmtId="0" fontId="0" fillId="0" borderId="0" xfId="0"/>
    <xf numFmtId="0" fontId="0" fillId="2" borderId="0" xfId="0" applyFill="1"/>
    <xf numFmtId="0" fontId="0" fillId="5" borderId="0" xfId="0" applyFill="1"/>
    <xf numFmtId="0" fontId="6" fillId="2" borderId="26" xfId="0" applyFont="1" applyFill="1" applyBorder="1"/>
    <xf numFmtId="0" fontId="7" fillId="2" borderId="0" xfId="0" applyFont="1" applyFill="1"/>
    <xf numFmtId="41" fontId="7" fillId="2" borderId="0" xfId="1" applyFont="1" applyFill="1"/>
    <xf numFmtId="41" fontId="7" fillId="2" borderId="0" xfId="1" applyFont="1" applyFill="1" applyBorder="1"/>
    <xf numFmtId="0" fontId="10" fillId="6" borderId="34" xfId="0" applyFont="1" applyFill="1" applyBorder="1"/>
    <xf numFmtId="0" fontId="10" fillId="6" borderId="0" xfId="0" applyFont="1" applyFill="1"/>
    <xf numFmtId="164" fontId="10" fillId="6" borderId="27" xfId="0" applyNumberFormat="1" applyFont="1" applyFill="1" applyBorder="1"/>
    <xf numFmtId="164" fontId="11" fillId="6" borderId="27" xfId="0" applyNumberFormat="1" applyFont="1" applyFill="1" applyBorder="1"/>
    <xf numFmtId="164" fontId="10" fillId="6" borderId="40" xfId="0" applyNumberFormat="1" applyFont="1" applyFill="1" applyBorder="1"/>
    <xf numFmtId="0" fontId="11" fillId="6" borderId="0" xfId="0" applyFont="1" applyFill="1"/>
    <xf numFmtId="0" fontId="12" fillId="6" borderId="0" xfId="0" applyFont="1" applyFill="1"/>
    <xf numFmtId="166" fontId="10" fillId="6" borderId="0" xfId="0" applyNumberFormat="1" applyFont="1" applyFill="1"/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22" fillId="0" borderId="0" xfId="0" applyFont="1"/>
    <xf numFmtId="168" fontId="14" fillId="2" borderId="68" xfId="0" applyNumberFormat="1" applyFont="1" applyFill="1" applyBorder="1" applyAlignment="1">
      <alignment horizontal="left" vertical="center"/>
    </xf>
    <xf numFmtId="168" fontId="15" fillId="2" borderId="18" xfId="0" applyNumberFormat="1" applyFont="1" applyFill="1" applyBorder="1" applyAlignment="1">
      <alignment horizontal="center" vertical="center"/>
    </xf>
    <xf numFmtId="168" fontId="21" fillId="2" borderId="70" xfId="0" applyNumberFormat="1" applyFont="1" applyFill="1" applyBorder="1" applyAlignment="1">
      <alignment horizontal="center" vertical="center"/>
    </xf>
    <xf numFmtId="168" fontId="14" fillId="2" borderId="71" xfId="0" applyNumberFormat="1" applyFont="1" applyFill="1" applyBorder="1" applyAlignment="1">
      <alignment horizontal="left" vertical="center"/>
    </xf>
    <xf numFmtId="168" fontId="15" fillId="2" borderId="5" xfId="0" applyNumberFormat="1" applyFont="1" applyFill="1" applyBorder="1" applyAlignment="1">
      <alignment horizontal="center" vertical="center"/>
    </xf>
    <xf numFmtId="168" fontId="16" fillId="2" borderId="61" xfId="0" applyNumberFormat="1" applyFont="1" applyFill="1" applyBorder="1" applyAlignment="1">
      <alignment horizontal="right" vertical="center"/>
    </xf>
    <xf numFmtId="49" fontId="15" fillId="2" borderId="72" xfId="0" applyNumberFormat="1" applyFont="1" applyFill="1" applyBorder="1" applyAlignment="1">
      <alignment horizontal="center" vertical="center"/>
    </xf>
    <xf numFmtId="168" fontId="14" fillId="2" borderId="71" xfId="0" applyNumberFormat="1" applyFont="1" applyFill="1" applyBorder="1" applyAlignment="1">
      <alignment horizontal="left" vertical="center" wrapText="1"/>
    </xf>
    <xf numFmtId="168" fontId="21" fillId="2" borderId="72" xfId="0" applyNumberFormat="1" applyFont="1" applyFill="1" applyBorder="1" applyAlignment="1">
      <alignment horizontal="center" vertical="center"/>
    </xf>
    <xf numFmtId="168" fontId="14" fillId="2" borderId="53" xfId="0" applyNumberFormat="1" applyFont="1" applyFill="1" applyBorder="1" applyAlignment="1">
      <alignment horizontal="left" vertical="center" wrapText="1"/>
    </xf>
    <xf numFmtId="168" fontId="15" fillId="2" borderId="12" xfId="0" applyNumberFormat="1" applyFont="1" applyFill="1" applyBorder="1" applyAlignment="1">
      <alignment horizontal="center" vertical="center"/>
    </xf>
    <xf numFmtId="168" fontId="21" fillId="2" borderId="55" xfId="0" applyNumberFormat="1" applyFont="1" applyFill="1" applyBorder="1" applyAlignment="1">
      <alignment horizontal="center" vertical="center"/>
    </xf>
    <xf numFmtId="49" fontId="15" fillId="2" borderId="55" xfId="0" applyNumberFormat="1" applyFont="1" applyFill="1" applyBorder="1" applyAlignment="1">
      <alignment horizontal="center" vertical="center"/>
    </xf>
    <xf numFmtId="168" fontId="14" fillId="2" borderId="53" xfId="0" applyNumberFormat="1" applyFont="1" applyFill="1" applyBorder="1" applyAlignment="1">
      <alignment horizontal="left" vertical="center"/>
    </xf>
    <xf numFmtId="168" fontId="21" fillId="2" borderId="55" xfId="0" applyNumberFormat="1" applyFont="1" applyFill="1" applyBorder="1" applyAlignment="1">
      <alignment horizontal="center"/>
    </xf>
    <xf numFmtId="168" fontId="14" fillId="2" borderId="56" xfId="0" applyNumberFormat="1" applyFont="1" applyFill="1" applyBorder="1" applyAlignment="1">
      <alignment horizontal="left" vertical="center"/>
    </xf>
    <xf numFmtId="168" fontId="15" fillId="2" borderId="57" xfId="0" applyNumberFormat="1" applyFont="1" applyFill="1" applyBorder="1" applyAlignment="1">
      <alignment horizontal="center" vertical="center"/>
    </xf>
    <xf numFmtId="168" fontId="16" fillId="2" borderId="0" xfId="0" applyNumberFormat="1" applyFont="1" applyFill="1" applyAlignment="1">
      <alignment horizontal="right" vertical="center"/>
    </xf>
    <xf numFmtId="49" fontId="15" fillId="2" borderId="58" xfId="0" applyNumberFormat="1" applyFont="1" applyFill="1" applyBorder="1" applyAlignment="1">
      <alignment horizontal="center" vertical="center"/>
    </xf>
    <xf numFmtId="168" fontId="17" fillId="2" borderId="59" xfId="0" applyNumberFormat="1" applyFont="1" applyFill="1" applyBorder="1" applyAlignment="1">
      <alignment horizontal="left" vertical="center" wrapText="1"/>
    </xf>
    <xf numFmtId="168" fontId="15" fillId="2" borderId="29" xfId="0" applyNumberFormat="1" applyFont="1" applyFill="1" applyBorder="1" applyAlignment="1">
      <alignment horizontal="center" vertical="center"/>
    </xf>
    <xf numFmtId="168" fontId="16" fillId="2" borderId="2" xfId="0" applyNumberFormat="1" applyFont="1" applyFill="1" applyBorder="1" applyAlignment="1">
      <alignment horizontal="right" vertical="center"/>
    </xf>
    <xf numFmtId="168" fontId="13" fillId="2" borderId="60" xfId="0" applyNumberFormat="1" applyFont="1" applyFill="1" applyBorder="1" applyAlignment="1">
      <alignment horizontal="center" vertical="center"/>
    </xf>
    <xf numFmtId="168" fontId="17" fillId="2" borderId="73" xfId="0" applyNumberFormat="1" applyFont="1" applyFill="1" applyBorder="1" applyAlignment="1">
      <alignment horizontal="left" vertical="center" wrapText="1"/>
    </xf>
    <xf numFmtId="168" fontId="15" fillId="2" borderId="64" xfId="0" applyNumberFormat="1" applyFont="1" applyFill="1" applyBorder="1" applyAlignment="1">
      <alignment horizontal="center" vertical="center"/>
    </xf>
    <xf numFmtId="168" fontId="16" fillId="2" borderId="74" xfId="0" applyNumberFormat="1" applyFont="1" applyFill="1" applyBorder="1" applyAlignment="1">
      <alignment horizontal="right" vertical="center"/>
    </xf>
    <xf numFmtId="168" fontId="13" fillId="2" borderId="66" xfId="0" applyNumberFormat="1" applyFont="1" applyFill="1" applyBorder="1" applyAlignment="1">
      <alignment horizontal="center" vertical="center"/>
    </xf>
    <xf numFmtId="0" fontId="22" fillId="2" borderId="0" xfId="0" applyFont="1" applyFill="1"/>
    <xf numFmtId="168" fontId="19" fillId="3" borderId="0" xfId="0" applyNumberFormat="1" applyFont="1" applyFill="1"/>
    <xf numFmtId="168" fontId="20" fillId="3" borderId="0" xfId="0" applyNumberFormat="1" applyFont="1" applyFill="1"/>
    <xf numFmtId="49" fontId="3" fillId="6" borderId="26" xfId="0" applyNumberFormat="1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49" fontId="3" fillId="6" borderId="39" xfId="0" applyNumberFormat="1" applyFont="1" applyFill="1" applyBorder="1" applyAlignment="1">
      <alignment horizontal="center"/>
    </xf>
    <xf numFmtId="0" fontId="0" fillId="3" borderId="0" xfId="0" applyFill="1"/>
    <xf numFmtId="41" fontId="7" fillId="3" borderId="3" xfId="0" applyNumberFormat="1" applyFont="1" applyFill="1" applyBorder="1"/>
    <xf numFmtId="0" fontId="8" fillId="2" borderId="0" xfId="4" applyFont="1" applyFill="1"/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/>
    <xf numFmtId="0" fontId="7" fillId="3" borderId="5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8" fillId="2" borderId="6" xfId="4" applyFont="1" applyFill="1" applyBorder="1" applyAlignment="1">
      <alignment horizontal="center" vertical="center" wrapText="1"/>
    </xf>
    <xf numFmtId="41" fontId="8" fillId="2" borderId="5" xfId="1" applyFont="1" applyFill="1" applyBorder="1" applyAlignment="1">
      <alignment horizontal="center" vertical="center" wrapText="1"/>
    </xf>
    <xf numFmtId="41" fontId="8" fillId="2" borderId="6" xfId="1" applyFont="1" applyFill="1" applyBorder="1" applyAlignment="1">
      <alignment horizontal="center" vertical="center" wrapText="1"/>
    </xf>
    <xf numFmtId="169" fontId="8" fillId="2" borderId="33" xfId="1" applyNumberFormat="1" applyFont="1" applyFill="1" applyBorder="1" applyAlignment="1">
      <alignment horizontal="center" vertical="center" wrapText="1"/>
    </xf>
    <xf numFmtId="41" fontId="8" fillId="2" borderId="34" xfId="1" applyFont="1" applyFill="1" applyBorder="1" applyAlignment="1">
      <alignment horizontal="center" vertical="center" wrapText="1"/>
    </xf>
    <xf numFmtId="41" fontId="8" fillId="2" borderId="33" xfId="1" applyFont="1" applyFill="1" applyBorder="1" applyAlignment="1">
      <alignment horizontal="center" vertical="center" wrapText="1"/>
    </xf>
    <xf numFmtId="169" fontId="7" fillId="2" borderId="0" xfId="1" applyNumberFormat="1" applyFont="1" applyFill="1" applyBorder="1"/>
    <xf numFmtId="169" fontId="7" fillId="2" borderId="0" xfId="1" applyNumberFormat="1" applyFont="1" applyFill="1"/>
    <xf numFmtId="41" fontId="8" fillId="2" borderId="0" xfId="1" applyFont="1" applyFill="1" applyBorder="1" applyAlignment="1">
      <alignment horizontal="center" vertical="center" wrapText="1"/>
    </xf>
    <xf numFmtId="9" fontId="7" fillId="2" borderId="0" xfId="2" applyFont="1" applyFill="1"/>
    <xf numFmtId="9" fontId="8" fillId="2" borderId="34" xfId="4" applyNumberFormat="1" applyFont="1" applyFill="1" applyBorder="1"/>
    <xf numFmtId="0" fontId="24" fillId="3" borderId="1" xfId="0" applyFont="1" applyFill="1" applyBorder="1"/>
    <xf numFmtId="0" fontId="6" fillId="2" borderId="24" xfId="0" applyFont="1" applyFill="1" applyBorder="1"/>
    <xf numFmtId="0" fontId="6" fillId="2" borderId="23" xfId="0" applyFont="1" applyFill="1" applyBorder="1"/>
    <xf numFmtId="0" fontId="6" fillId="2" borderId="25" xfId="0" applyFont="1" applyFill="1" applyBorder="1"/>
    <xf numFmtId="0" fontId="26" fillId="6" borderId="26" xfId="0" applyFont="1" applyFill="1" applyBorder="1"/>
    <xf numFmtId="164" fontId="26" fillId="6" borderId="27" xfId="0" applyNumberFormat="1" applyFont="1" applyFill="1" applyBorder="1"/>
    <xf numFmtId="0" fontId="29" fillId="6" borderId="26" xfId="0" applyFont="1" applyFill="1" applyBorder="1"/>
    <xf numFmtId="0" fontId="28" fillId="6" borderId="26" xfId="0" applyFont="1" applyFill="1" applyBorder="1"/>
    <xf numFmtId="164" fontId="28" fillId="6" borderId="27" xfId="0" applyNumberFormat="1" applyFont="1" applyFill="1" applyBorder="1"/>
    <xf numFmtId="166" fontId="28" fillId="6" borderId="26" xfId="0" applyNumberFormat="1" applyFont="1" applyFill="1" applyBorder="1"/>
    <xf numFmtId="166" fontId="26" fillId="6" borderId="39" xfId="0" applyNumberFormat="1" applyFont="1" applyFill="1" applyBorder="1"/>
    <xf numFmtId="166" fontId="26" fillId="6" borderId="34" xfId="0" applyNumberFormat="1" applyFont="1" applyFill="1" applyBorder="1"/>
    <xf numFmtId="167" fontId="26" fillId="6" borderId="34" xfId="0" applyNumberFormat="1" applyFont="1" applyFill="1" applyBorder="1"/>
    <xf numFmtId="164" fontId="26" fillId="6" borderId="40" xfId="0" applyNumberFormat="1" applyFont="1" applyFill="1" applyBorder="1"/>
    <xf numFmtId="0" fontId="27" fillId="6" borderId="26" xfId="0" applyFont="1" applyFill="1" applyBorder="1"/>
    <xf numFmtId="166" fontId="32" fillId="6" borderId="26" xfId="0" applyNumberFormat="1" applyFont="1" applyFill="1" applyBorder="1"/>
    <xf numFmtId="0" fontId="26" fillId="6" borderId="34" xfId="0" applyFont="1" applyFill="1" applyBorder="1"/>
    <xf numFmtId="166" fontId="33" fillId="6" borderId="26" xfId="0" applyNumberFormat="1" applyFont="1" applyFill="1" applyBorder="1"/>
    <xf numFmtId="0" fontId="28" fillId="6" borderId="35" xfId="0" applyFont="1" applyFill="1" applyBorder="1" applyAlignment="1">
      <alignment horizontal="center" vertical="center"/>
    </xf>
    <xf numFmtId="0" fontId="28" fillId="6" borderId="26" xfId="0" applyFont="1" applyFill="1" applyBorder="1" applyAlignment="1">
      <alignment horizontal="center" vertical="center"/>
    </xf>
    <xf numFmtId="0" fontId="6" fillId="2" borderId="27" xfId="0" applyFont="1" applyFill="1" applyBorder="1"/>
    <xf numFmtId="0" fontId="6" fillId="2" borderId="41" xfId="0" applyFont="1" applyFill="1" applyBorder="1"/>
    <xf numFmtId="0" fontId="6" fillId="2" borderId="42" xfId="0" applyFont="1" applyFill="1" applyBorder="1"/>
    <xf numFmtId="0" fontId="6" fillId="2" borderId="43" xfId="0" applyFont="1" applyFill="1" applyBorder="1"/>
    <xf numFmtId="0" fontId="6" fillId="0" borderId="0" xfId="0" applyFont="1" applyAlignment="1">
      <alignment vertical="top"/>
    </xf>
    <xf numFmtId="0" fontId="6" fillId="0" borderId="0" xfId="0" applyFont="1"/>
    <xf numFmtId="168" fontId="6" fillId="4" borderId="0" xfId="0" applyNumberFormat="1" applyFont="1" applyFill="1" applyAlignment="1">
      <alignment vertical="top"/>
    </xf>
    <xf numFmtId="168" fontId="6" fillId="4" borderId="0" xfId="0" applyNumberFormat="1" applyFont="1" applyFill="1"/>
    <xf numFmtId="168" fontId="5" fillId="7" borderId="51" xfId="0" applyNumberFormat="1" applyFont="1" applyFill="1" applyBorder="1" applyAlignment="1">
      <alignment vertical="top" wrapText="1"/>
    </xf>
    <xf numFmtId="168" fontId="5" fillId="7" borderId="41" xfId="0" applyNumberFormat="1" applyFont="1" applyFill="1" applyBorder="1" applyAlignment="1">
      <alignment horizontal="center" wrapText="1"/>
    </xf>
    <xf numFmtId="168" fontId="5" fillId="7" borderId="52" xfId="0" applyNumberFormat="1" applyFont="1" applyFill="1" applyBorder="1" applyAlignment="1">
      <alignment horizontal="center" wrapText="1"/>
    </xf>
    <xf numFmtId="168" fontId="6" fillId="2" borderId="53" xfId="0" applyNumberFormat="1" applyFont="1" applyFill="1" applyBorder="1" applyAlignment="1">
      <alignment vertical="top"/>
    </xf>
    <xf numFmtId="168" fontId="5" fillId="2" borderId="12" xfId="0" applyNumberFormat="1" applyFont="1" applyFill="1" applyBorder="1" applyAlignment="1">
      <alignment horizontal="center"/>
    </xf>
    <xf numFmtId="168" fontId="5" fillId="2" borderId="54" xfId="0" applyNumberFormat="1" applyFont="1" applyFill="1" applyBorder="1" applyAlignment="1">
      <alignment horizontal="right"/>
    </xf>
    <xf numFmtId="168" fontId="5" fillId="2" borderId="55" xfId="0" applyNumberFormat="1" applyFont="1" applyFill="1" applyBorder="1" applyAlignment="1">
      <alignment horizontal="center"/>
    </xf>
    <xf numFmtId="168" fontId="6" fillId="2" borderId="53" xfId="0" applyNumberFormat="1" applyFont="1" applyFill="1" applyBorder="1" applyAlignment="1">
      <alignment vertical="top" wrapText="1"/>
    </xf>
    <xf numFmtId="168" fontId="6" fillId="2" borderId="56" xfId="0" applyNumberFormat="1" applyFont="1" applyFill="1" applyBorder="1" applyAlignment="1">
      <alignment vertical="top" wrapText="1"/>
    </xf>
    <xf numFmtId="168" fontId="5" fillId="2" borderId="57" xfId="0" applyNumberFormat="1" applyFont="1" applyFill="1" applyBorder="1" applyAlignment="1">
      <alignment horizontal="center"/>
    </xf>
    <xf numFmtId="168" fontId="5" fillId="2" borderId="0" xfId="0" applyNumberFormat="1" applyFont="1" applyFill="1" applyAlignment="1">
      <alignment horizontal="right"/>
    </xf>
    <xf numFmtId="168" fontId="5" fillId="2" borderId="58" xfId="0" applyNumberFormat="1" applyFont="1" applyFill="1" applyBorder="1" applyAlignment="1">
      <alignment horizontal="center"/>
    </xf>
    <xf numFmtId="168" fontId="5" fillId="6" borderId="59" xfId="0" applyNumberFormat="1" applyFont="1" applyFill="1" applyBorder="1" applyAlignment="1">
      <alignment vertical="top"/>
    </xf>
    <xf numFmtId="168" fontId="5" fillId="6" borderId="29" xfId="0" applyNumberFormat="1" applyFont="1" applyFill="1" applyBorder="1" applyAlignment="1">
      <alignment horizontal="center"/>
    </xf>
    <xf numFmtId="168" fontId="5" fillId="6" borderId="2" xfId="0" applyNumberFormat="1" applyFont="1" applyFill="1" applyBorder="1" applyAlignment="1">
      <alignment horizontal="right"/>
    </xf>
    <xf numFmtId="168" fontId="5" fillId="6" borderId="60" xfId="0" applyNumberFormat="1" applyFont="1" applyFill="1" applyBorder="1" applyAlignment="1">
      <alignment horizontal="center"/>
    </xf>
    <xf numFmtId="49" fontId="5" fillId="2" borderId="55" xfId="0" applyNumberFormat="1" applyFont="1" applyFill="1" applyBorder="1" applyAlignment="1">
      <alignment horizontal="center"/>
    </xf>
    <xf numFmtId="168" fontId="6" fillId="2" borderId="62" xfId="0" applyNumberFormat="1" applyFont="1" applyFill="1" applyBorder="1" applyAlignment="1">
      <alignment vertical="top" wrapText="1"/>
    </xf>
    <xf numFmtId="49" fontId="5" fillId="2" borderId="58" xfId="0" applyNumberFormat="1" applyFont="1" applyFill="1" applyBorder="1" applyAlignment="1">
      <alignment horizontal="center"/>
    </xf>
    <xf numFmtId="168" fontId="5" fillId="6" borderId="63" xfId="0" applyNumberFormat="1" applyFont="1" applyFill="1" applyBorder="1" applyAlignment="1">
      <alignment vertical="top" wrapText="1"/>
    </xf>
    <xf numFmtId="168" fontId="5" fillId="6" borderId="64" xfId="0" applyNumberFormat="1" applyFont="1" applyFill="1" applyBorder="1" applyAlignment="1">
      <alignment horizontal="center"/>
    </xf>
    <xf numFmtId="168" fontId="5" fillId="6" borderId="65" xfId="0" applyNumberFormat="1" applyFont="1" applyFill="1" applyBorder="1" applyAlignment="1">
      <alignment horizontal="right"/>
    </xf>
    <xf numFmtId="168" fontId="5" fillId="6" borderId="66" xfId="0" applyNumberFormat="1" applyFont="1" applyFill="1" applyBorder="1" applyAlignment="1">
      <alignment horizontal="center"/>
    </xf>
    <xf numFmtId="0" fontId="0" fillId="11" borderId="0" xfId="0" applyFill="1"/>
    <xf numFmtId="0" fontId="0" fillId="12" borderId="0" xfId="0" applyFill="1"/>
    <xf numFmtId="0" fontId="28" fillId="13" borderId="26" xfId="0" applyFont="1" applyFill="1" applyBorder="1"/>
    <xf numFmtId="164" fontId="26" fillId="13" borderId="27" xfId="0" applyNumberFormat="1" applyFont="1" applyFill="1" applyBorder="1"/>
    <xf numFmtId="166" fontId="26" fillId="6" borderId="35" xfId="0" applyNumberFormat="1" applyFont="1" applyFill="1" applyBorder="1"/>
    <xf numFmtId="166" fontId="26" fillId="6" borderId="32" xfId="0" applyNumberFormat="1" applyFont="1" applyFill="1" applyBorder="1"/>
    <xf numFmtId="167" fontId="26" fillId="6" borderId="32" xfId="0" applyNumberFormat="1" applyFont="1" applyFill="1" applyBorder="1"/>
    <xf numFmtId="164" fontId="26" fillId="6" borderId="36" xfId="0" applyNumberFormat="1" applyFont="1" applyFill="1" applyBorder="1"/>
    <xf numFmtId="0" fontId="29" fillId="6" borderId="0" xfId="0" applyFont="1" applyFill="1"/>
    <xf numFmtId="0" fontId="28" fillId="6" borderId="0" xfId="0" applyFont="1" applyFill="1"/>
    <xf numFmtId="0" fontId="26" fillId="6" borderId="0" xfId="0" applyFont="1" applyFill="1"/>
    <xf numFmtId="166" fontId="28" fillId="6" borderId="0" xfId="0" applyNumberFormat="1" applyFont="1" applyFill="1"/>
    <xf numFmtId="168" fontId="5" fillId="10" borderId="5" xfId="0" applyNumberFormat="1" applyFont="1" applyFill="1" applyBorder="1" applyAlignment="1">
      <alignment horizontal="center"/>
    </xf>
    <xf numFmtId="168" fontId="5" fillId="10" borderId="61" xfId="0" applyNumberFormat="1" applyFont="1" applyFill="1" applyBorder="1" applyAlignment="1">
      <alignment horizontal="right"/>
    </xf>
    <xf numFmtId="0" fontId="28" fillId="14" borderId="24" xfId="0" applyFont="1" applyFill="1" applyBorder="1"/>
    <xf numFmtId="0" fontId="28" fillId="14" borderId="23" xfId="0" applyFont="1" applyFill="1" applyBorder="1"/>
    <xf numFmtId="164" fontId="28" fillId="14" borderId="25" xfId="0" applyNumberFormat="1" applyFont="1" applyFill="1" applyBorder="1"/>
    <xf numFmtId="0" fontId="29" fillId="14" borderId="26" xfId="0" applyFont="1" applyFill="1" applyBorder="1"/>
    <xf numFmtId="0" fontId="29" fillId="14" borderId="0" xfId="0" applyFont="1" applyFill="1"/>
    <xf numFmtId="0" fontId="28" fillId="14" borderId="0" xfId="0" applyFont="1" applyFill="1"/>
    <xf numFmtId="164" fontId="28" fillId="14" borderId="27" xfId="0" applyNumberFormat="1" applyFont="1" applyFill="1" applyBorder="1"/>
    <xf numFmtId="0" fontId="28" fillId="14" borderId="26" xfId="0" applyFont="1" applyFill="1" applyBorder="1"/>
    <xf numFmtId="0" fontId="26" fillId="14" borderId="0" xfId="0" applyFont="1" applyFill="1"/>
    <xf numFmtId="166" fontId="28" fillId="14" borderId="0" xfId="0" applyNumberFormat="1" applyFont="1" applyFill="1"/>
    <xf numFmtId="166" fontId="28" fillId="14" borderId="1" xfId="0" applyNumberFormat="1" applyFont="1" applyFill="1" applyBorder="1"/>
    <xf numFmtId="0" fontId="26" fillId="14" borderId="2" xfId="0" applyFont="1" applyFill="1" applyBorder="1"/>
    <xf numFmtId="164" fontId="28" fillId="14" borderId="3" xfId="0" applyNumberFormat="1" applyFont="1" applyFill="1" applyBorder="1"/>
    <xf numFmtId="166" fontId="28" fillId="14" borderId="41" xfId="0" applyNumberFormat="1" applyFont="1" applyFill="1" applyBorder="1"/>
    <xf numFmtId="166" fontId="28" fillId="14" borderId="42" xfId="0" applyNumberFormat="1" applyFont="1" applyFill="1" applyBorder="1"/>
    <xf numFmtId="0" fontId="28" fillId="14" borderId="42" xfId="0" applyFont="1" applyFill="1" applyBorder="1"/>
    <xf numFmtId="164" fontId="28" fillId="14" borderId="43" xfId="0" applyNumberFormat="1" applyFont="1" applyFill="1" applyBorder="1"/>
    <xf numFmtId="41" fontId="28" fillId="6" borderId="27" xfId="0" applyNumberFormat="1" applyFont="1" applyFill="1" applyBorder="1"/>
    <xf numFmtId="0" fontId="30" fillId="6" borderId="0" xfId="0" applyFont="1" applyFill="1"/>
    <xf numFmtId="0" fontId="26" fillId="13" borderId="0" xfId="0" applyFont="1" applyFill="1"/>
    <xf numFmtId="0" fontId="30" fillId="13" borderId="0" xfId="0" applyFont="1" applyFill="1"/>
    <xf numFmtId="166" fontId="30" fillId="6" borderId="0" xfId="0" applyNumberFormat="1" applyFont="1" applyFill="1"/>
    <xf numFmtId="167" fontId="30" fillId="6" borderId="0" xfId="0" applyNumberFormat="1" applyFont="1" applyFill="1"/>
    <xf numFmtId="166" fontId="31" fillId="6" borderId="0" xfId="0" applyNumberFormat="1" applyFont="1" applyFill="1"/>
    <xf numFmtId="166" fontId="26" fillId="6" borderId="0" xfId="0" applyNumberFormat="1" applyFont="1" applyFill="1"/>
    <xf numFmtId="49" fontId="26" fillId="6" borderId="0" xfId="0" applyNumberFormat="1" applyFont="1" applyFill="1" applyAlignment="1">
      <alignment horizontal="center"/>
    </xf>
    <xf numFmtId="9" fontId="26" fillId="6" borderId="0" xfId="0" applyNumberFormat="1" applyFont="1" applyFill="1"/>
    <xf numFmtId="0" fontId="28" fillId="6" borderId="0" xfId="0" applyFont="1" applyFill="1" applyAlignment="1">
      <alignment horizontal="center" vertical="center"/>
    </xf>
    <xf numFmtId="0" fontId="6" fillId="2" borderId="0" xfId="0" applyFont="1" applyFill="1"/>
    <xf numFmtId="168" fontId="6" fillId="10" borderId="102" xfId="0" applyNumberFormat="1" applyFont="1" applyFill="1" applyBorder="1" applyAlignment="1">
      <alignment vertical="top" wrapText="1"/>
    </xf>
    <xf numFmtId="168" fontId="5" fillId="10" borderId="18" xfId="0" applyNumberFormat="1" applyFont="1" applyFill="1" applyBorder="1" applyAlignment="1">
      <alignment horizontal="center"/>
    </xf>
    <xf numFmtId="168" fontId="5" fillId="10" borderId="69" xfId="0" applyNumberFormat="1" applyFont="1" applyFill="1" applyBorder="1" applyAlignment="1">
      <alignment horizontal="right"/>
    </xf>
    <xf numFmtId="49" fontId="5" fillId="2" borderId="19" xfId="0" applyNumberFormat="1" applyFont="1" applyFill="1" applyBorder="1" applyAlignment="1">
      <alignment horizontal="center"/>
    </xf>
    <xf numFmtId="168" fontId="6" fillId="10" borderId="104" xfId="0" applyNumberFormat="1" applyFont="1" applyFill="1" applyBorder="1" applyAlignment="1">
      <alignment vertical="top" wrapText="1"/>
    </xf>
    <xf numFmtId="49" fontId="5" fillId="2" borderId="13" xfId="0" applyNumberFormat="1" applyFont="1" applyFill="1" applyBorder="1" applyAlignment="1">
      <alignment horizontal="center"/>
    </xf>
    <xf numFmtId="168" fontId="6" fillId="10" borderId="41" xfId="0" applyNumberFormat="1" applyFont="1" applyFill="1" applyBorder="1" applyAlignment="1">
      <alignment vertical="top" wrapText="1"/>
    </xf>
    <xf numFmtId="168" fontId="5" fillId="10" borderId="98" xfId="0" applyNumberFormat="1" applyFont="1" applyFill="1" applyBorder="1" applyAlignment="1">
      <alignment horizontal="center"/>
    </xf>
    <xf numFmtId="168" fontId="5" fillId="10" borderId="42" xfId="0" applyNumberFormat="1" applyFont="1" applyFill="1" applyBorder="1" applyAlignment="1">
      <alignment horizontal="right"/>
    </xf>
    <xf numFmtId="49" fontId="5" fillId="2" borderId="99" xfId="0" applyNumberFormat="1" applyFont="1" applyFill="1" applyBorder="1" applyAlignment="1">
      <alignment horizontal="center"/>
    </xf>
    <xf numFmtId="168" fontId="6" fillId="14" borderId="53" xfId="0" applyNumberFormat="1" applyFont="1" applyFill="1" applyBorder="1" applyAlignment="1">
      <alignment vertical="top"/>
    </xf>
    <xf numFmtId="168" fontId="5" fillId="14" borderId="12" xfId="0" applyNumberFormat="1" applyFont="1" applyFill="1" applyBorder="1" applyAlignment="1">
      <alignment horizontal="center"/>
    </xf>
    <xf numFmtId="168" fontId="5" fillId="15" borderId="54" xfId="0" applyNumberFormat="1" applyFont="1" applyFill="1" applyBorder="1" applyAlignment="1">
      <alignment horizontal="right"/>
    </xf>
    <xf numFmtId="49" fontId="5" fillId="15" borderId="55" xfId="0" applyNumberFormat="1" applyFont="1" applyFill="1" applyBorder="1" applyAlignment="1">
      <alignment horizontal="center"/>
    </xf>
    <xf numFmtId="169" fontId="7" fillId="2" borderId="106" xfId="1" applyNumberFormat="1" applyFont="1" applyFill="1" applyBorder="1"/>
    <xf numFmtId="169" fontId="7" fillId="2" borderId="107" xfId="1" applyNumberFormat="1" applyFont="1" applyFill="1" applyBorder="1"/>
    <xf numFmtId="169" fontId="7" fillId="2" borderId="108" xfId="1" applyNumberFormat="1" applyFont="1" applyFill="1" applyBorder="1"/>
    <xf numFmtId="169" fontId="7" fillId="2" borderId="26" xfId="1" applyNumberFormat="1" applyFont="1" applyFill="1" applyBorder="1"/>
    <xf numFmtId="9" fontId="7" fillId="2" borderId="0" xfId="2" applyFont="1" applyFill="1" applyBorder="1"/>
    <xf numFmtId="9" fontId="7" fillId="2" borderId="27" xfId="2" applyFont="1" applyFill="1" applyBorder="1"/>
    <xf numFmtId="0" fontId="7" fillId="2" borderId="26" xfId="4" applyFont="1" applyFill="1" applyBorder="1"/>
    <xf numFmtId="0" fontId="7" fillId="2" borderId="39" xfId="4" applyFont="1" applyFill="1" applyBorder="1"/>
    <xf numFmtId="9" fontId="8" fillId="2" borderId="40" xfId="4" applyNumberFormat="1" applyFont="1" applyFill="1" applyBorder="1"/>
    <xf numFmtId="0" fontId="7" fillId="2" borderId="41" xfId="4" applyFont="1" applyFill="1" applyBorder="1"/>
    <xf numFmtId="0" fontId="7" fillId="2" borderId="42" xfId="4" applyFont="1" applyFill="1" applyBorder="1"/>
    <xf numFmtId="14" fontId="7" fillId="2" borderId="43" xfId="4" applyNumberFormat="1" applyFont="1" applyFill="1" applyBorder="1"/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/>
    </xf>
    <xf numFmtId="14" fontId="8" fillId="3" borderId="18" xfId="0" applyNumberFormat="1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42" fontId="8" fillId="3" borderId="18" xfId="7" applyFont="1" applyFill="1" applyBorder="1" applyAlignment="1">
      <alignment horizontal="center"/>
    </xf>
    <xf numFmtId="42" fontId="8" fillId="3" borderId="19" xfId="7" applyFont="1" applyFill="1" applyBorder="1" applyAlignment="1">
      <alignment horizontal="center"/>
    </xf>
    <xf numFmtId="0" fontId="34" fillId="3" borderId="4" xfId="0" applyFont="1" applyFill="1" applyBorder="1" applyAlignment="1">
      <alignment horizontal="center" vertical="center"/>
    </xf>
    <xf numFmtId="0" fontId="34" fillId="3" borderId="5" xfId="0" applyFont="1" applyFill="1" applyBorder="1" applyAlignment="1">
      <alignment horizontal="center" vertical="center"/>
    </xf>
    <xf numFmtId="0" fontId="34" fillId="3" borderId="5" xfId="0" applyFont="1" applyFill="1" applyBorder="1" applyAlignment="1">
      <alignment horizontal="center"/>
    </xf>
    <xf numFmtId="14" fontId="34" fillId="3" borderId="5" xfId="0" applyNumberFormat="1" applyFont="1" applyFill="1" applyBorder="1" applyAlignment="1">
      <alignment horizontal="center"/>
    </xf>
    <xf numFmtId="42" fontId="34" fillId="3" borderId="5" xfId="7" applyFont="1" applyFill="1" applyBorder="1" applyAlignment="1">
      <alignment horizontal="center"/>
    </xf>
    <xf numFmtId="42" fontId="34" fillId="3" borderId="7" xfId="7" applyFont="1" applyFill="1" applyBorder="1" applyAlignment="1">
      <alignment horizontal="center"/>
    </xf>
    <xf numFmtId="0" fontId="34" fillId="2" borderId="4" xfId="0" applyFont="1" applyFill="1" applyBorder="1" applyAlignment="1">
      <alignment horizontal="center"/>
    </xf>
    <xf numFmtId="0" fontId="24" fillId="5" borderId="5" xfId="0" applyFont="1" applyFill="1" applyBorder="1" applyAlignment="1">
      <alignment horizontal="right" vertical="center"/>
    </xf>
    <xf numFmtId="0" fontId="24" fillId="5" borderId="5" xfId="0" applyFont="1" applyFill="1" applyBorder="1"/>
    <xf numFmtId="0" fontId="24" fillId="5" borderId="5" xfId="0" applyFont="1" applyFill="1" applyBorder="1" applyAlignment="1">
      <alignment horizontal="right"/>
    </xf>
    <xf numFmtId="14" fontId="24" fillId="5" borderId="5" xfId="0" applyNumberFormat="1" applyFont="1" applyFill="1" applyBorder="1"/>
    <xf numFmtId="0" fontId="24" fillId="5" borderId="5" xfId="0" applyFont="1" applyFill="1" applyBorder="1" applyAlignment="1">
      <alignment horizontal="left"/>
    </xf>
    <xf numFmtId="42" fontId="34" fillId="5" borderId="5" xfId="7" applyFont="1" applyFill="1" applyBorder="1"/>
    <xf numFmtId="42" fontId="34" fillId="5" borderId="7" xfId="7" applyFont="1" applyFill="1" applyBorder="1"/>
    <xf numFmtId="0" fontId="34" fillId="15" borderId="4" xfId="0" applyFont="1" applyFill="1" applyBorder="1" applyAlignment="1">
      <alignment horizontal="center"/>
    </xf>
    <xf numFmtId="0" fontId="24" fillId="15" borderId="5" xfId="0" applyFont="1" applyFill="1" applyBorder="1" applyAlignment="1">
      <alignment horizontal="right"/>
    </xf>
    <xf numFmtId="0" fontId="24" fillId="15" borderId="5" xfId="0" applyFont="1" applyFill="1" applyBorder="1"/>
    <xf numFmtId="14" fontId="24" fillId="15" borderId="5" xfId="0" applyNumberFormat="1" applyFont="1" applyFill="1" applyBorder="1"/>
    <xf numFmtId="42" fontId="24" fillId="15" borderId="5" xfId="7" applyFont="1" applyFill="1" applyBorder="1"/>
    <xf numFmtId="42" fontId="24" fillId="2" borderId="7" xfId="7" applyFont="1" applyFill="1" applyBorder="1"/>
    <xf numFmtId="0" fontId="24" fillId="0" borderId="5" xfId="0" applyFont="1" applyBorder="1" applyAlignment="1">
      <alignment horizontal="right"/>
    </xf>
    <xf numFmtId="0" fontId="24" fillId="0" borderId="5" xfId="0" applyFont="1" applyBorder="1"/>
    <xf numFmtId="14" fontId="24" fillId="0" borderId="5" xfId="0" applyNumberFormat="1" applyFont="1" applyBorder="1"/>
    <xf numFmtId="0" fontId="24" fillId="0" borderId="5" xfId="0" applyFont="1" applyBorder="1" applyAlignment="1">
      <alignment horizontal="left"/>
    </xf>
    <xf numFmtId="42" fontId="24" fillId="0" borderId="5" xfId="7" applyFont="1" applyFill="1" applyBorder="1"/>
    <xf numFmtId="0" fontId="34" fillId="5" borderId="4" xfId="0" applyFont="1" applyFill="1" applyBorder="1" applyAlignment="1">
      <alignment horizontal="center"/>
    </xf>
    <xf numFmtId="42" fontId="24" fillId="5" borderId="5" xfId="7" applyFont="1" applyFill="1" applyBorder="1"/>
    <xf numFmtId="0" fontId="24" fillId="0" borderId="5" xfId="0" applyFont="1" applyBorder="1" applyAlignment="1">
      <alignment horizontal="right" vertical="center"/>
    </xf>
    <xf numFmtId="0" fontId="24" fillId="15" borderId="5" xfId="0" applyFont="1" applyFill="1" applyBorder="1" applyAlignment="1">
      <alignment horizontal="left"/>
    </xf>
    <xf numFmtId="42" fontId="24" fillId="0" borderId="5" xfId="7" applyFont="1" applyBorder="1"/>
    <xf numFmtId="0" fontId="24" fillId="2" borderId="5" xfId="0" applyFont="1" applyFill="1" applyBorder="1"/>
    <xf numFmtId="0" fontId="24" fillId="2" borderId="5" xfId="0" applyFont="1" applyFill="1" applyBorder="1" applyAlignment="1">
      <alignment horizontal="right"/>
    </xf>
    <xf numFmtId="14" fontId="24" fillId="2" borderId="5" xfId="0" applyNumberFormat="1" applyFont="1" applyFill="1" applyBorder="1"/>
    <xf numFmtId="42" fontId="24" fillId="2" borderId="5" xfId="7" applyFont="1" applyFill="1" applyBorder="1"/>
    <xf numFmtId="42" fontId="0" fillId="2" borderId="0" xfId="0" applyNumberFormat="1" applyFill="1"/>
    <xf numFmtId="9" fontId="0" fillId="2" borderId="0" xfId="0" applyNumberFormat="1" applyFill="1"/>
    <xf numFmtId="168" fontId="19" fillId="2" borderId="0" xfId="0" applyNumberFormat="1" applyFont="1" applyFill="1"/>
    <xf numFmtId="168" fontId="18" fillId="2" borderId="0" xfId="0" applyNumberFormat="1" applyFont="1" applyFill="1"/>
    <xf numFmtId="168" fontId="36" fillId="2" borderId="0" xfId="5" applyNumberFormat="1" applyFont="1" applyFill="1"/>
    <xf numFmtId="168" fontId="21" fillId="2" borderId="0" xfId="5" applyNumberFormat="1" applyFont="1" applyFill="1"/>
    <xf numFmtId="168" fontId="37" fillId="2" borderId="0" xfId="0" applyNumberFormat="1" applyFont="1" applyFill="1"/>
    <xf numFmtId="168" fontId="38" fillId="2" borderId="0" xfId="0" applyNumberFormat="1" applyFont="1" applyFill="1"/>
    <xf numFmtId="168" fontId="41" fillId="2" borderId="0" xfId="3" applyNumberFormat="1" applyFont="1" applyFill="1" applyAlignment="1"/>
    <xf numFmtId="168" fontId="21" fillId="2" borderId="0" xfId="0" applyNumberFormat="1" applyFont="1" applyFill="1"/>
    <xf numFmtId="168" fontId="17" fillId="2" borderId="0" xfId="0" applyNumberFormat="1" applyFont="1" applyFill="1"/>
    <xf numFmtId="168" fontId="21" fillId="2" borderId="18" xfId="5" applyNumberFormat="1" applyFont="1" applyFill="1" applyBorder="1" applyAlignment="1">
      <alignment horizontal="center" vertical="center"/>
    </xf>
    <xf numFmtId="168" fontId="15" fillId="2" borderId="91" xfId="5" applyNumberFormat="1" applyFont="1" applyFill="1" applyBorder="1" applyAlignment="1">
      <alignment horizontal="center" vertical="center"/>
    </xf>
    <xf numFmtId="168" fontId="16" fillId="2" borderId="90" xfId="1" applyNumberFormat="1" applyFont="1" applyFill="1" applyBorder="1" applyAlignment="1">
      <alignment horizontal="right" vertical="center"/>
    </xf>
    <xf numFmtId="168" fontId="15" fillId="2" borderId="18" xfId="5" applyNumberFormat="1" applyFont="1" applyFill="1" applyBorder="1" applyAlignment="1">
      <alignment horizontal="center" vertical="center"/>
    </xf>
    <xf numFmtId="168" fontId="16" fillId="2" borderId="90" xfId="1" applyNumberFormat="1" applyFont="1" applyFill="1" applyBorder="1" applyAlignment="1">
      <alignment horizontal="right" vertical="center" wrapText="1"/>
    </xf>
    <xf numFmtId="168" fontId="42" fillId="2" borderId="19" xfId="5" quotePrefix="1" applyNumberFormat="1" applyFont="1" applyFill="1" applyBorder="1" applyAlignment="1">
      <alignment horizontal="center" vertical="center"/>
    </xf>
    <xf numFmtId="168" fontId="21" fillId="2" borderId="5" xfId="5" applyNumberFormat="1" applyFont="1" applyFill="1" applyBorder="1" applyAlignment="1">
      <alignment horizontal="center" vertical="center"/>
    </xf>
    <xf numFmtId="168" fontId="15" fillId="2" borderId="76" xfId="5" applyNumberFormat="1" applyFont="1" applyFill="1" applyBorder="1" applyAlignment="1">
      <alignment horizontal="center" vertical="center"/>
    </xf>
    <xf numFmtId="168" fontId="16" fillId="2" borderId="6" xfId="1" applyNumberFormat="1" applyFont="1" applyFill="1" applyBorder="1" applyAlignment="1">
      <alignment horizontal="right" vertical="center"/>
    </xf>
    <xf numFmtId="168" fontId="15" fillId="2" borderId="5" xfId="5" applyNumberFormat="1" applyFont="1" applyFill="1" applyBorder="1" applyAlignment="1">
      <alignment horizontal="center" vertical="center"/>
    </xf>
    <xf numFmtId="168" fontId="16" fillId="2" borderId="6" xfId="1" applyNumberFormat="1" applyFont="1" applyFill="1" applyBorder="1" applyAlignment="1">
      <alignment horizontal="right" vertical="center" wrapText="1"/>
    </xf>
    <xf numFmtId="168" fontId="42" fillId="2" borderId="7" xfId="5" quotePrefix="1" applyNumberFormat="1" applyFont="1" applyFill="1" applyBorder="1" applyAlignment="1">
      <alignment horizontal="center" vertical="center"/>
    </xf>
    <xf numFmtId="168" fontId="15" fillId="2" borderId="79" xfId="5" applyNumberFormat="1" applyFont="1" applyFill="1" applyBorder="1" applyAlignment="1">
      <alignment horizontal="center" vertical="center"/>
    </xf>
    <xf numFmtId="168" fontId="42" fillId="2" borderId="7" xfId="5" applyNumberFormat="1" applyFont="1" applyFill="1" applyBorder="1" applyAlignment="1">
      <alignment horizontal="center" vertical="center"/>
    </xf>
    <xf numFmtId="168" fontId="21" fillId="2" borderId="16" xfId="5" applyNumberFormat="1" applyFont="1" applyFill="1" applyBorder="1" applyAlignment="1">
      <alignment horizontal="center" vertical="center"/>
    </xf>
    <xf numFmtId="168" fontId="15" fillId="2" borderId="16" xfId="5" applyNumberFormat="1" applyFont="1" applyFill="1" applyBorder="1" applyAlignment="1">
      <alignment horizontal="center" vertical="center"/>
    </xf>
    <xf numFmtId="168" fontId="16" fillId="2" borderId="75" xfId="1" applyNumberFormat="1" applyFont="1" applyFill="1" applyBorder="1" applyAlignment="1">
      <alignment horizontal="right" vertical="center"/>
    </xf>
    <xf numFmtId="168" fontId="16" fillId="2" borderId="75" xfId="1" applyNumberFormat="1" applyFont="1" applyFill="1" applyBorder="1" applyAlignment="1">
      <alignment horizontal="right" vertical="center" wrapText="1"/>
    </xf>
    <xf numFmtId="168" fontId="21" fillId="2" borderId="12" xfId="5" applyNumberFormat="1" applyFont="1" applyFill="1" applyBorder="1" applyAlignment="1">
      <alignment horizontal="center" vertical="center"/>
    </xf>
    <xf numFmtId="168" fontId="15" fillId="2" borderId="12" xfId="5" applyNumberFormat="1" applyFont="1" applyFill="1" applyBorder="1" applyAlignment="1">
      <alignment horizontal="center" vertical="center"/>
    </xf>
    <xf numFmtId="168" fontId="16" fillId="2" borderId="80" xfId="1" applyNumberFormat="1" applyFont="1" applyFill="1" applyBorder="1" applyAlignment="1">
      <alignment horizontal="right" vertical="center" wrapText="1"/>
    </xf>
    <xf numFmtId="168" fontId="15" fillId="2" borderId="6" xfId="5" applyNumberFormat="1" applyFont="1" applyFill="1" applyBorder="1" applyAlignment="1">
      <alignment horizontal="center" vertical="center"/>
    </xf>
    <xf numFmtId="168" fontId="16" fillId="2" borderId="5" xfId="5" applyNumberFormat="1" applyFont="1" applyFill="1" applyBorder="1" applyAlignment="1">
      <alignment horizontal="right" vertical="center"/>
    </xf>
    <xf numFmtId="168" fontId="15" fillId="2" borderId="75" xfId="5" applyNumberFormat="1" applyFont="1" applyFill="1" applyBorder="1" applyAlignment="1">
      <alignment horizontal="center" vertical="center"/>
    </xf>
    <xf numFmtId="168" fontId="42" fillId="2" borderId="31" xfId="5" quotePrefix="1" applyNumberFormat="1" applyFont="1" applyFill="1" applyBorder="1" applyAlignment="1">
      <alignment horizontal="center" vertical="center"/>
    </xf>
    <xf numFmtId="168" fontId="15" fillId="2" borderId="90" xfId="5" applyNumberFormat="1" applyFont="1" applyFill="1" applyBorder="1" applyAlignment="1">
      <alignment horizontal="center" vertical="center"/>
    </xf>
    <xf numFmtId="49" fontId="45" fillId="2" borderId="19" xfId="5" quotePrefix="1" applyNumberFormat="1" applyFont="1" applyFill="1" applyBorder="1" applyAlignment="1">
      <alignment horizontal="center" vertical="center"/>
    </xf>
    <xf numFmtId="49" fontId="45" fillId="2" borderId="10" xfId="5" quotePrefix="1" applyNumberFormat="1" applyFont="1" applyFill="1" applyBorder="1" applyAlignment="1">
      <alignment horizontal="center" vertical="center"/>
    </xf>
    <xf numFmtId="168" fontId="21" fillId="2" borderId="28" xfId="5" applyNumberFormat="1" applyFont="1" applyFill="1" applyBorder="1" applyAlignment="1">
      <alignment horizontal="center" vertical="center"/>
    </xf>
    <xf numFmtId="168" fontId="15" fillId="2" borderId="29" xfId="5" applyNumberFormat="1" applyFont="1" applyFill="1" applyBorder="1" applyAlignment="1">
      <alignment horizontal="center" vertical="center"/>
    </xf>
    <xf numFmtId="168" fontId="16" fillId="2" borderId="100" xfId="1" applyNumberFormat="1" applyFont="1" applyFill="1" applyBorder="1" applyAlignment="1">
      <alignment horizontal="right" vertical="center" wrapText="1"/>
    </xf>
    <xf numFmtId="168" fontId="46" fillId="2" borderId="30" xfId="5" quotePrefix="1" applyNumberFormat="1" applyFont="1" applyFill="1" applyBorder="1" applyAlignment="1">
      <alignment horizontal="center" vertical="center"/>
    </xf>
    <xf numFmtId="49" fontId="45" fillId="2" borderId="13" xfId="5" applyNumberFormat="1" applyFont="1" applyFill="1" applyBorder="1" applyAlignment="1">
      <alignment horizontal="center" vertical="center"/>
    </xf>
    <xf numFmtId="49" fontId="45" fillId="2" borderId="7" xfId="5" quotePrefix="1" applyNumberFormat="1" applyFont="1" applyFill="1" applyBorder="1" applyAlignment="1">
      <alignment horizontal="center" vertical="center"/>
    </xf>
    <xf numFmtId="168" fontId="21" fillId="2" borderId="21" xfId="5" applyNumberFormat="1" applyFont="1" applyFill="1" applyBorder="1" applyAlignment="1">
      <alignment horizontal="center" vertical="center"/>
    </xf>
    <xf numFmtId="168" fontId="15" fillId="2" borderId="21" xfId="5" applyNumberFormat="1" applyFont="1" applyFill="1" applyBorder="1" applyAlignment="1">
      <alignment horizontal="center" vertical="center"/>
    </xf>
    <xf numFmtId="168" fontId="16" fillId="2" borderId="92" xfId="1" applyNumberFormat="1" applyFont="1" applyFill="1" applyBorder="1" applyAlignment="1">
      <alignment horizontal="right" vertical="center"/>
    </xf>
    <xf numFmtId="49" fontId="45" fillId="2" borderId="22" xfId="5" quotePrefix="1" applyNumberFormat="1" applyFont="1" applyFill="1" applyBorder="1" applyAlignment="1">
      <alignment horizontal="center" vertical="center"/>
    </xf>
    <xf numFmtId="168" fontId="36" fillId="9" borderId="28" xfId="5" applyNumberFormat="1" applyFont="1" applyFill="1" applyBorder="1" applyAlignment="1">
      <alignment horizontal="center" vertical="center"/>
    </xf>
    <xf numFmtId="168" fontId="21" fillId="2" borderId="29" xfId="5" applyNumberFormat="1" applyFont="1" applyFill="1" applyBorder="1" applyAlignment="1">
      <alignment horizontal="center" vertical="center"/>
    </xf>
    <xf numFmtId="168" fontId="39" fillId="2" borderId="100" xfId="1" applyNumberFormat="1" applyFont="1" applyFill="1" applyBorder="1" applyAlignment="1">
      <alignment horizontal="right" vertical="center" wrapText="1"/>
    </xf>
    <xf numFmtId="168" fontId="36" fillId="9" borderId="9" xfId="5" applyNumberFormat="1" applyFont="1" applyFill="1" applyBorder="1" applyAlignment="1">
      <alignment horizontal="center" vertical="center"/>
    </xf>
    <xf numFmtId="168" fontId="21" fillId="2" borderId="90" xfId="5" applyNumberFormat="1" applyFont="1" applyFill="1" applyBorder="1" applyAlignment="1">
      <alignment horizontal="center" vertical="center"/>
    </xf>
    <xf numFmtId="168" fontId="47" fillId="2" borderId="0" xfId="6" applyNumberFormat="1" applyFont="1" applyFill="1" applyBorder="1" applyAlignment="1">
      <alignment horizontal="center" vertical="center"/>
    </xf>
    <xf numFmtId="168" fontId="17" fillId="2" borderId="0" xfId="5" applyNumberFormat="1" applyFont="1" applyFill="1" applyAlignment="1">
      <alignment horizontal="left" vertical="center"/>
    </xf>
    <xf numFmtId="168" fontId="36" fillId="9" borderId="16" xfId="5" applyNumberFormat="1" applyFont="1" applyFill="1" applyBorder="1" applyAlignment="1">
      <alignment horizontal="center" vertical="center"/>
    </xf>
    <xf numFmtId="168" fontId="21" fillId="2" borderId="75" xfId="5" applyNumberFormat="1" applyFont="1" applyFill="1" applyBorder="1" applyAlignment="1">
      <alignment horizontal="center" vertical="center"/>
    </xf>
    <xf numFmtId="168" fontId="42" fillId="2" borderId="13" xfId="5" quotePrefix="1" applyNumberFormat="1" applyFont="1" applyFill="1" applyBorder="1" applyAlignment="1">
      <alignment horizontal="center" vertical="center"/>
    </xf>
    <xf numFmtId="168" fontId="36" fillId="2" borderId="0" xfId="5" applyNumberFormat="1" applyFont="1" applyFill="1" applyAlignment="1">
      <alignment horizontal="center" vertical="center"/>
    </xf>
    <xf numFmtId="168" fontId="36" fillId="9" borderId="77" xfId="5" applyNumberFormat="1" applyFont="1" applyFill="1" applyBorder="1" applyAlignment="1">
      <alignment horizontal="center" vertical="center"/>
    </xf>
    <xf numFmtId="168" fontId="48" fillId="2" borderId="0" xfId="5" applyNumberFormat="1" applyFont="1" applyFill="1" applyAlignment="1">
      <alignment horizontal="center" vertical="center"/>
    </xf>
    <xf numFmtId="168" fontId="36" fillId="9" borderId="21" xfId="5" applyNumberFormat="1" applyFont="1" applyFill="1" applyBorder="1" applyAlignment="1">
      <alignment horizontal="center" vertical="center"/>
    </xf>
    <xf numFmtId="168" fontId="46" fillId="2" borderId="22" xfId="5" quotePrefix="1" applyNumberFormat="1" applyFont="1" applyFill="1" applyBorder="1" applyAlignment="1">
      <alignment horizontal="center" vertical="center" wrapText="1"/>
    </xf>
    <xf numFmtId="168" fontId="36" fillId="2" borderId="42" xfId="5" applyNumberFormat="1" applyFont="1" applyFill="1" applyBorder="1" applyAlignment="1">
      <alignment horizontal="center" vertical="center"/>
    </xf>
    <xf numFmtId="168" fontId="17" fillId="2" borderId="0" xfId="5" applyNumberFormat="1" applyFont="1" applyFill="1"/>
    <xf numFmtId="168" fontId="19" fillId="2" borderId="9" xfId="0" applyNumberFormat="1" applyFont="1" applyFill="1" applyBorder="1"/>
    <xf numFmtId="168" fontId="21" fillId="2" borderId="9" xfId="5" applyNumberFormat="1" applyFont="1" applyFill="1" applyBorder="1" applyAlignment="1">
      <alignment horizontal="center" vertical="center"/>
    </xf>
    <xf numFmtId="168" fontId="13" fillId="9" borderId="9" xfId="5" applyNumberFormat="1" applyFont="1" applyFill="1" applyBorder="1" applyAlignment="1">
      <alignment horizontal="center" vertical="center"/>
    </xf>
    <xf numFmtId="168" fontId="15" fillId="2" borderId="9" xfId="5" applyNumberFormat="1" applyFont="1" applyFill="1" applyBorder="1" applyAlignment="1">
      <alignment horizontal="center" vertical="center" wrapText="1"/>
    </xf>
    <xf numFmtId="168" fontId="17" fillId="2" borderId="80" xfId="0" applyNumberFormat="1" applyFont="1" applyFill="1" applyBorder="1" applyAlignment="1">
      <alignment horizontal="center"/>
    </xf>
    <xf numFmtId="168" fontId="42" fillId="2" borderId="10" xfId="5" quotePrefix="1" applyNumberFormat="1" applyFont="1" applyFill="1" applyBorder="1" applyAlignment="1">
      <alignment horizontal="center" vertical="center"/>
    </xf>
    <xf numFmtId="168" fontId="15" fillId="2" borderId="5" xfId="5" applyNumberFormat="1" applyFont="1" applyFill="1" applyBorder="1" applyAlignment="1">
      <alignment horizontal="center" vertical="center" wrapText="1"/>
    </xf>
    <xf numFmtId="168" fontId="16" fillId="3" borderId="5" xfId="5" applyNumberFormat="1" applyFont="1" applyFill="1" applyBorder="1" applyAlignment="1">
      <alignment horizontal="right" vertical="center"/>
    </xf>
    <xf numFmtId="168" fontId="42" fillId="2" borderId="5" xfId="5" quotePrefix="1" applyNumberFormat="1" applyFont="1" applyFill="1" applyBorder="1" applyAlignment="1">
      <alignment horizontal="center" vertical="center"/>
    </xf>
    <xf numFmtId="168" fontId="14" fillId="9" borderId="5" xfId="5" applyNumberFormat="1" applyFont="1" applyFill="1" applyBorder="1" applyAlignment="1">
      <alignment vertical="center" wrapText="1"/>
    </xf>
    <xf numFmtId="49" fontId="45" fillId="2" borderId="7" xfId="5" applyNumberFormat="1" applyFont="1" applyFill="1" applyBorder="1" applyAlignment="1">
      <alignment horizontal="center" vertical="center"/>
    </xf>
    <xf numFmtId="168" fontId="39" fillId="15" borderId="5" xfId="5" applyNumberFormat="1" applyFont="1" applyFill="1" applyBorder="1" applyAlignment="1">
      <alignment horizontal="right" vertical="center"/>
    </xf>
    <xf numFmtId="168" fontId="46" fillId="2" borderId="22" xfId="5" quotePrefix="1" applyNumberFormat="1" applyFont="1" applyFill="1" applyBorder="1" applyAlignment="1">
      <alignment horizontal="center" vertical="center"/>
    </xf>
    <xf numFmtId="168" fontId="19" fillId="2" borderId="23" xfId="0" applyNumberFormat="1" applyFont="1" applyFill="1" applyBorder="1"/>
    <xf numFmtId="168" fontId="20" fillId="2" borderId="0" xfId="0" applyNumberFormat="1" applyFont="1" applyFill="1"/>
    <xf numFmtId="168" fontId="13" fillId="2" borderId="20" xfId="5" quotePrefix="1" applyNumberFormat="1" applyFont="1" applyFill="1" applyBorder="1" applyAlignment="1">
      <alignment horizontal="center" vertical="center"/>
    </xf>
    <xf numFmtId="168" fontId="14" fillId="2" borderId="21" xfId="5" applyNumberFormat="1" applyFont="1" applyFill="1" applyBorder="1"/>
    <xf numFmtId="168" fontId="21" fillId="2" borderId="21" xfId="5" applyNumberFormat="1" applyFont="1" applyFill="1" applyBorder="1"/>
    <xf numFmtId="168" fontId="14" fillId="2" borderId="22" xfId="5" applyNumberFormat="1" applyFont="1" applyFill="1" applyBorder="1"/>
    <xf numFmtId="168" fontId="13" fillId="2" borderId="95" xfId="5" quotePrefix="1" applyNumberFormat="1" applyFont="1" applyFill="1" applyBorder="1" applyAlignment="1">
      <alignment horizontal="center" vertical="center"/>
    </xf>
    <xf numFmtId="168" fontId="13" fillId="2" borderId="98" xfId="5" quotePrefix="1" applyNumberFormat="1" applyFont="1" applyFill="1" applyBorder="1" applyAlignment="1">
      <alignment horizontal="center" vertical="center"/>
    </xf>
    <xf numFmtId="168" fontId="19" fillId="2" borderId="42" xfId="0" applyNumberFormat="1" applyFont="1" applyFill="1" applyBorder="1"/>
    <xf numFmtId="168" fontId="57" fillId="2" borderId="90" xfId="5" applyNumberFormat="1" applyFont="1" applyFill="1" applyBorder="1" applyAlignment="1">
      <alignment horizontal="center" vertical="center"/>
    </xf>
    <xf numFmtId="168" fontId="16" fillId="2" borderId="12" xfId="0" applyNumberFormat="1" applyFont="1" applyFill="1" applyBorder="1" applyAlignment="1">
      <alignment horizontal="center"/>
    </xf>
    <xf numFmtId="168" fontId="57" fillId="2" borderId="19" xfId="5" quotePrefix="1" applyNumberFormat="1" applyFont="1" applyFill="1" applyBorder="1" applyAlignment="1">
      <alignment horizontal="center" vertical="center"/>
    </xf>
    <xf numFmtId="49" fontId="58" fillId="2" borderId="6" xfId="5" applyNumberFormat="1" applyFont="1" applyFill="1" applyBorder="1" applyAlignment="1">
      <alignment horizontal="center" vertical="center"/>
    </xf>
    <xf numFmtId="168" fontId="16" fillId="2" borderId="5" xfId="0" applyNumberFormat="1" applyFont="1" applyFill="1" applyBorder="1" applyAlignment="1">
      <alignment horizontal="center"/>
    </xf>
    <xf numFmtId="168" fontId="57" fillId="2" borderId="7" xfId="5" quotePrefix="1" applyNumberFormat="1" applyFont="1" applyFill="1" applyBorder="1" applyAlignment="1">
      <alignment horizontal="center" vertical="center"/>
    </xf>
    <xf numFmtId="168" fontId="39" fillId="2" borderId="5" xfId="0" applyNumberFormat="1" applyFont="1" applyFill="1" applyBorder="1" applyAlignment="1">
      <alignment horizontal="center"/>
    </xf>
    <xf numFmtId="168" fontId="17" fillId="2" borderId="7" xfId="5" quotePrefix="1" applyNumberFormat="1" applyFont="1" applyFill="1" applyBorder="1" applyAlignment="1">
      <alignment horizontal="center" vertical="center"/>
    </xf>
    <xf numFmtId="168" fontId="17" fillId="2" borderId="6" xfId="5" applyNumberFormat="1" applyFont="1" applyFill="1" applyBorder="1" applyAlignment="1">
      <alignment horizontal="center" vertical="center"/>
    </xf>
    <xf numFmtId="168" fontId="21" fillId="2" borderId="16" xfId="0" applyNumberFormat="1" applyFont="1" applyFill="1" applyBorder="1"/>
    <xf numFmtId="168" fontId="17" fillId="2" borderId="22" xfId="5" quotePrefix="1" applyNumberFormat="1" applyFont="1" applyFill="1" applyBorder="1" applyAlignment="1">
      <alignment horizontal="center" vertical="center"/>
    </xf>
    <xf numFmtId="168" fontId="36" fillId="2" borderId="5" xfId="5" applyNumberFormat="1" applyFont="1" applyFill="1" applyBorder="1" applyAlignment="1">
      <alignment horizontal="center" vertical="center"/>
    </xf>
    <xf numFmtId="168" fontId="36" fillId="2" borderId="21" xfId="5" applyNumberFormat="1" applyFont="1" applyFill="1" applyBorder="1" applyAlignment="1">
      <alignment horizontal="center" vertical="center"/>
    </xf>
    <xf numFmtId="168" fontId="61" fillId="2" borderId="0" xfId="0" applyNumberFormat="1" applyFont="1" applyFill="1"/>
    <xf numFmtId="41" fontId="0" fillId="0" borderId="0" xfId="1" applyFont="1"/>
    <xf numFmtId="170" fontId="0" fillId="0" borderId="0" xfId="1" applyNumberFormat="1" applyFont="1"/>
    <xf numFmtId="168" fontId="39" fillId="2" borderId="5" xfId="5" applyNumberFormat="1" applyFont="1" applyFill="1" applyBorder="1" applyAlignment="1">
      <alignment horizontal="right" vertical="center"/>
    </xf>
    <xf numFmtId="168" fontId="16" fillId="3" borderId="61" xfId="0" applyNumberFormat="1" applyFont="1" applyFill="1" applyBorder="1" applyAlignment="1">
      <alignment horizontal="right" vertical="center"/>
    </xf>
    <xf numFmtId="0" fontId="24" fillId="12" borderId="20" xfId="0" applyFont="1" applyFill="1" applyBorder="1"/>
    <xf numFmtId="0" fontId="24" fillId="12" borderId="21" xfId="0" applyFont="1" applyFill="1" applyBorder="1"/>
    <xf numFmtId="0" fontId="24" fillId="12" borderId="21" xfId="0" applyFont="1" applyFill="1" applyBorder="1" applyAlignment="1">
      <alignment horizontal="right"/>
    </xf>
    <xf numFmtId="42" fontId="24" fillId="12" borderId="21" xfId="7" applyFont="1" applyFill="1" applyBorder="1"/>
    <xf numFmtId="0" fontId="2" fillId="2" borderId="24" xfId="0" applyFont="1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42" fontId="0" fillId="2" borderId="27" xfId="0" applyNumberFormat="1" applyFill="1" applyBorder="1"/>
    <xf numFmtId="42" fontId="0" fillId="2" borderId="27" xfId="7" applyFont="1" applyFill="1" applyBorder="1"/>
    <xf numFmtId="42" fontId="0" fillId="2" borderId="43" xfId="0" applyNumberFormat="1" applyFill="1" applyBorder="1"/>
    <xf numFmtId="0" fontId="26" fillId="16" borderId="39" xfId="0" applyFont="1" applyFill="1" applyBorder="1"/>
    <xf numFmtId="0" fontId="26" fillId="16" borderId="34" xfId="0" applyFont="1" applyFill="1" applyBorder="1"/>
    <xf numFmtId="0" fontId="28" fillId="16" borderId="34" xfId="0" applyFont="1" applyFill="1" applyBorder="1"/>
    <xf numFmtId="164" fontId="26" fillId="16" borderId="40" xfId="0" applyNumberFormat="1" applyFont="1" applyFill="1" applyBorder="1"/>
    <xf numFmtId="168" fontId="16" fillId="12" borderId="69" xfId="0" applyNumberFormat="1" applyFont="1" applyFill="1" applyBorder="1" applyAlignment="1">
      <alignment horizontal="right" vertical="center"/>
    </xf>
    <xf numFmtId="168" fontId="16" fillId="12" borderId="61" xfId="0" applyNumberFormat="1" applyFont="1" applyFill="1" applyBorder="1" applyAlignment="1">
      <alignment horizontal="right" vertical="center"/>
    </xf>
    <xf numFmtId="168" fontId="5" fillId="12" borderId="54" xfId="0" applyNumberFormat="1" applyFont="1" applyFill="1" applyBorder="1" applyAlignment="1">
      <alignment horizontal="right"/>
    </xf>
    <xf numFmtId="0" fontId="7" fillId="3" borderId="1" xfId="0" applyFont="1" applyFill="1" applyBorder="1"/>
    <xf numFmtId="42" fontId="7" fillId="3" borderId="3" xfId="0" applyNumberFormat="1" applyFont="1" applyFill="1" applyBorder="1"/>
    <xf numFmtId="41" fontId="0" fillId="0" borderId="0" xfId="0" applyNumberFormat="1"/>
    <xf numFmtId="168" fontId="64" fillId="2" borderId="80" xfId="0" applyNumberFormat="1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14" fontId="34" fillId="3" borderId="5" xfId="0" applyNumberFormat="1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left" vertical="center" wrapText="1"/>
    </xf>
    <xf numFmtId="42" fontId="34" fillId="3" borderId="5" xfId="7" applyFont="1" applyFill="1" applyBorder="1" applyAlignment="1">
      <alignment horizontal="center" vertical="center" wrapText="1"/>
    </xf>
    <xf numFmtId="42" fontId="34" fillId="3" borderId="7" xfId="7" applyFont="1" applyFill="1" applyBorder="1" applyAlignment="1">
      <alignment horizontal="center" vertical="center" wrapText="1"/>
    </xf>
    <xf numFmtId="0" fontId="28" fillId="6" borderId="0" xfId="0" applyFont="1" applyFill="1" applyAlignment="1">
      <alignment horizontal="center" vertical="center"/>
    </xf>
    <xf numFmtId="0" fontId="28" fillId="6" borderId="27" xfId="0" applyFont="1" applyFill="1" applyBorder="1" applyAlignment="1">
      <alignment horizontal="center" vertical="center"/>
    </xf>
    <xf numFmtId="0" fontId="26" fillId="6" borderId="24" xfId="0" applyFont="1" applyFill="1" applyBorder="1" applyAlignment="1">
      <alignment horizontal="center" vertical="center" wrapText="1"/>
    </xf>
    <xf numFmtId="0" fontId="26" fillId="6" borderId="23" xfId="0" applyFont="1" applyFill="1" applyBorder="1" applyAlignment="1">
      <alignment horizontal="center" vertical="center" wrapText="1"/>
    </xf>
    <xf numFmtId="0" fontId="26" fillId="6" borderId="25" xfId="0" applyFont="1" applyFill="1" applyBorder="1" applyAlignment="1">
      <alignment horizontal="center" vertical="center" wrapText="1"/>
    </xf>
    <xf numFmtId="0" fontId="26" fillId="6" borderId="26" xfId="0" applyFont="1" applyFill="1" applyBorder="1" applyAlignment="1">
      <alignment horizontal="center" vertical="center" wrapText="1"/>
    </xf>
    <xf numFmtId="0" fontId="26" fillId="6" borderId="0" xfId="0" applyFont="1" applyFill="1" applyAlignment="1">
      <alignment horizontal="center" vertical="center" wrapText="1"/>
    </xf>
    <xf numFmtId="0" fontId="26" fillId="6" borderId="27" xfId="0" applyFont="1" applyFill="1" applyBorder="1" applyAlignment="1">
      <alignment horizontal="center" vertical="center" wrapText="1"/>
    </xf>
    <xf numFmtId="165" fontId="28" fillId="6" borderId="26" xfId="0" applyNumberFormat="1" applyFont="1" applyFill="1" applyBorder="1" applyAlignment="1">
      <alignment horizontal="center" vertical="center" wrapText="1"/>
    </xf>
    <xf numFmtId="165" fontId="28" fillId="6" borderId="0" xfId="0" applyNumberFormat="1" applyFont="1" applyFill="1" applyAlignment="1">
      <alignment horizontal="center" vertical="center" wrapText="1"/>
    </xf>
    <xf numFmtId="165" fontId="28" fillId="6" borderId="27" xfId="0" applyNumberFormat="1" applyFont="1" applyFill="1" applyBorder="1" applyAlignment="1">
      <alignment horizontal="center" vertical="center" wrapText="1"/>
    </xf>
    <xf numFmtId="165" fontId="26" fillId="6" borderId="37" xfId="0" applyNumberFormat="1" applyFont="1" applyFill="1" applyBorder="1" applyAlignment="1">
      <alignment horizontal="center" vertical="center" wrapText="1"/>
    </xf>
    <xf numFmtId="165" fontId="26" fillId="6" borderId="33" xfId="0" applyNumberFormat="1" applyFont="1" applyFill="1" applyBorder="1" applyAlignment="1">
      <alignment horizontal="center" vertical="center" wrapText="1"/>
    </xf>
    <xf numFmtId="165" fontId="26" fillId="6" borderId="38" xfId="0" applyNumberFormat="1" applyFont="1" applyFill="1" applyBorder="1" applyAlignment="1">
      <alignment horizontal="center" vertical="center" wrapText="1"/>
    </xf>
    <xf numFmtId="0" fontId="28" fillId="6" borderId="32" xfId="0" applyFont="1" applyFill="1" applyBorder="1" applyAlignment="1">
      <alignment horizontal="center" vertical="center"/>
    </xf>
    <xf numFmtId="0" fontId="28" fillId="6" borderId="36" xfId="0" applyFont="1" applyFill="1" applyBorder="1" applyAlignment="1">
      <alignment horizontal="center" vertical="center"/>
    </xf>
    <xf numFmtId="168" fontId="5" fillId="7" borderId="1" xfId="0" applyNumberFormat="1" applyFont="1" applyFill="1" applyBorder="1" applyAlignment="1">
      <alignment horizontal="center" wrapText="1"/>
    </xf>
    <xf numFmtId="168" fontId="5" fillId="7" borderId="2" xfId="0" applyNumberFormat="1" applyFont="1" applyFill="1" applyBorder="1" applyAlignment="1">
      <alignment horizontal="center" wrapText="1"/>
    </xf>
    <xf numFmtId="168" fontId="5" fillId="7" borderId="44" xfId="0" applyNumberFormat="1" applyFont="1" applyFill="1" applyBorder="1" applyAlignment="1">
      <alignment horizontal="center" wrapText="1"/>
    </xf>
    <xf numFmtId="168" fontId="5" fillId="7" borderId="45" xfId="0" applyNumberFormat="1" applyFont="1" applyFill="1" applyBorder="1" applyAlignment="1">
      <alignment horizontal="center" wrapText="1"/>
    </xf>
    <xf numFmtId="168" fontId="5" fillId="7" borderId="46" xfId="0" applyNumberFormat="1" applyFont="1" applyFill="1" applyBorder="1" applyAlignment="1">
      <alignment horizontal="center" wrapText="1"/>
    </xf>
    <xf numFmtId="168" fontId="5" fillId="7" borderId="47" xfId="0" applyNumberFormat="1" applyFont="1" applyFill="1" applyBorder="1" applyAlignment="1">
      <alignment horizontal="center" wrapText="1"/>
    </xf>
    <xf numFmtId="168" fontId="5" fillId="7" borderId="48" xfId="0" applyNumberFormat="1" applyFont="1" applyFill="1" applyBorder="1" applyAlignment="1">
      <alignment horizontal="center" wrapText="1"/>
    </xf>
    <xf numFmtId="168" fontId="5" fillId="7" borderId="49" xfId="0" applyNumberFormat="1" applyFont="1" applyFill="1" applyBorder="1" applyAlignment="1">
      <alignment horizontal="center" wrapText="1"/>
    </xf>
    <xf numFmtId="168" fontId="5" fillId="7" borderId="50" xfId="0" applyNumberFormat="1" applyFont="1" applyFill="1" applyBorder="1" applyAlignment="1">
      <alignment horizontal="center" wrapText="1"/>
    </xf>
    <xf numFmtId="0" fontId="10" fillId="8" borderId="24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center" vertical="center" wrapText="1"/>
    </xf>
    <xf numFmtId="0" fontId="10" fillId="8" borderId="25" xfId="0" applyFont="1" applyFill="1" applyBorder="1" applyAlignment="1">
      <alignment horizontal="center" vertical="center" wrapText="1"/>
    </xf>
    <xf numFmtId="0" fontId="10" fillId="8" borderId="26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0" fillId="8" borderId="27" xfId="0" applyFont="1" applyFill="1" applyBorder="1" applyAlignment="1">
      <alignment horizontal="center" vertical="center" wrapText="1"/>
    </xf>
    <xf numFmtId="0" fontId="11" fillId="8" borderId="26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10" fillId="8" borderId="37" xfId="0" applyFont="1" applyFill="1" applyBorder="1" applyAlignment="1">
      <alignment horizontal="center" vertical="center" wrapText="1"/>
    </xf>
    <xf numFmtId="0" fontId="10" fillId="8" borderId="33" xfId="0" applyFont="1" applyFill="1" applyBorder="1" applyAlignment="1">
      <alignment horizontal="center" vertical="center" wrapText="1"/>
    </xf>
    <xf numFmtId="0" fontId="10" fillId="8" borderId="38" xfId="0" applyFont="1" applyFill="1" applyBorder="1" applyAlignment="1">
      <alignment horizontal="center" vertical="center" wrapText="1"/>
    </xf>
    <xf numFmtId="168" fontId="18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8" fontId="18" fillId="3" borderId="45" xfId="0" applyNumberFormat="1" applyFont="1" applyFill="1" applyBorder="1" applyAlignment="1">
      <alignment horizontal="center" vertical="center" wrapText="1"/>
    </xf>
    <xf numFmtId="168" fontId="18" fillId="3" borderId="46" xfId="0" applyNumberFormat="1" applyFont="1" applyFill="1" applyBorder="1" applyAlignment="1">
      <alignment horizontal="center" vertical="center" wrapText="1"/>
    </xf>
    <xf numFmtId="168" fontId="18" fillId="3" borderId="67" xfId="0" applyNumberFormat="1" applyFont="1" applyFill="1" applyBorder="1" applyAlignment="1">
      <alignment horizontal="center" vertical="center" wrapText="1"/>
    </xf>
    <xf numFmtId="168" fontId="18" fillId="3" borderId="51" xfId="0" applyNumberFormat="1" applyFont="1" applyFill="1" applyBorder="1" applyAlignment="1">
      <alignment horizontal="center" vertical="center" wrapText="1"/>
    </xf>
    <xf numFmtId="168" fontId="18" fillId="3" borderId="42" xfId="0" applyNumberFormat="1" applyFont="1" applyFill="1" applyBorder="1" applyAlignment="1">
      <alignment horizontal="center" vertical="center" wrapText="1"/>
    </xf>
    <xf numFmtId="168" fontId="18" fillId="3" borderId="52" xfId="0" applyNumberFormat="1" applyFont="1" applyFill="1" applyBorder="1" applyAlignment="1">
      <alignment horizontal="center" vertical="center" wrapText="1"/>
    </xf>
    <xf numFmtId="0" fontId="7" fillId="3" borderId="5" xfId="4" applyFont="1" applyFill="1" applyBorder="1" applyAlignment="1">
      <alignment horizontal="center" vertical="center" wrapText="1"/>
    </xf>
    <xf numFmtId="0" fontId="7" fillId="3" borderId="75" xfId="4" applyFont="1" applyFill="1" applyBorder="1" applyAlignment="1">
      <alignment horizontal="center" vertical="center" wrapText="1"/>
    </xf>
    <xf numFmtId="0" fontId="7" fillId="3" borderId="77" xfId="4" applyFont="1" applyFill="1" applyBorder="1" applyAlignment="1">
      <alignment horizontal="center" vertical="center" wrapText="1"/>
    </xf>
    <xf numFmtId="0" fontId="7" fillId="3" borderId="80" xfId="4" applyFont="1" applyFill="1" applyBorder="1" applyAlignment="1">
      <alignment horizontal="center" vertical="center" wrapText="1"/>
    </xf>
    <xf numFmtId="0" fontId="7" fillId="3" borderId="6" xfId="4" applyFont="1" applyFill="1" applyBorder="1" applyAlignment="1">
      <alignment horizontal="center" vertical="center" wrapText="1"/>
    </xf>
    <xf numFmtId="0" fontId="7" fillId="3" borderId="61" xfId="4" applyFont="1" applyFill="1" applyBorder="1" applyAlignment="1">
      <alignment horizontal="center" vertical="center" wrapText="1"/>
    </xf>
    <xf numFmtId="0" fontId="7" fillId="3" borderId="76" xfId="4" applyFont="1" applyFill="1" applyBorder="1" applyAlignment="1">
      <alignment horizontal="center" vertical="center" wrapText="1"/>
    </xf>
    <xf numFmtId="0" fontId="7" fillId="3" borderId="16" xfId="4" applyFont="1" applyFill="1" applyBorder="1" applyAlignment="1">
      <alignment horizontal="center" vertical="center" wrapText="1"/>
    </xf>
    <xf numFmtId="0" fontId="7" fillId="3" borderId="12" xfId="4" applyFont="1" applyFill="1" applyBorder="1" applyAlignment="1">
      <alignment horizontal="center" vertical="center" wrapText="1"/>
    </xf>
    <xf numFmtId="0" fontId="7" fillId="3" borderId="57" xfId="4" applyFont="1" applyFill="1" applyBorder="1" applyAlignment="1">
      <alignment horizontal="center" vertical="center" wrapText="1"/>
    </xf>
    <xf numFmtId="0" fontId="7" fillId="3" borderId="78" xfId="4" applyFont="1" applyFill="1" applyBorder="1" applyAlignment="1">
      <alignment horizontal="center" vertical="center" wrapText="1"/>
    </xf>
    <xf numFmtId="0" fontId="7" fillId="3" borderId="79" xfId="4" applyFont="1" applyFill="1" applyBorder="1" applyAlignment="1">
      <alignment horizontal="center" vertical="center" wrapText="1"/>
    </xf>
    <xf numFmtId="0" fontId="7" fillId="3" borderId="81" xfId="4" applyFont="1" applyFill="1" applyBorder="1" applyAlignment="1">
      <alignment horizontal="center" vertical="center" wrapText="1"/>
    </xf>
    <xf numFmtId="169" fontId="7" fillId="2" borderId="0" xfId="1" applyNumberFormat="1" applyFont="1" applyFill="1" applyAlignment="1">
      <alignment horizontal="center" vertical="center" wrapText="1"/>
    </xf>
    <xf numFmtId="0" fontId="8" fillId="2" borderId="6" xfId="4" applyFont="1" applyFill="1" applyBorder="1" applyAlignment="1">
      <alignment horizontal="center" vertical="center" wrapText="1"/>
    </xf>
    <xf numFmtId="0" fontId="8" fillId="2" borderId="76" xfId="4" applyFont="1" applyFill="1" applyBorder="1" applyAlignment="1">
      <alignment horizontal="center" vertical="center" wrapText="1"/>
    </xf>
    <xf numFmtId="41" fontId="8" fillId="2" borderId="6" xfId="1" applyFont="1" applyFill="1" applyBorder="1" applyAlignment="1">
      <alignment horizontal="center" vertical="center" wrapText="1"/>
    </xf>
    <xf numFmtId="41" fontId="8" fillId="2" borderId="76" xfId="1" applyFont="1" applyFill="1" applyBorder="1" applyAlignment="1">
      <alignment horizontal="center" vertical="center" wrapText="1"/>
    </xf>
    <xf numFmtId="41" fontId="8" fillId="2" borderId="5" xfId="1" applyFont="1" applyFill="1" applyBorder="1" applyAlignment="1">
      <alignment horizontal="center" vertical="center" wrapText="1"/>
    </xf>
    <xf numFmtId="41" fontId="8" fillId="2" borderId="33" xfId="1" applyFont="1" applyFill="1" applyBorder="1" applyAlignment="1">
      <alignment horizontal="center" vertical="center" wrapText="1"/>
    </xf>
    <xf numFmtId="168" fontId="36" fillId="2" borderId="0" xfId="5" applyNumberFormat="1" applyFont="1" applyFill="1" applyAlignment="1">
      <alignment horizontal="center"/>
    </xf>
    <xf numFmtId="168" fontId="39" fillId="2" borderId="24" xfId="0" applyNumberFormat="1" applyFont="1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2" borderId="82" xfId="0" applyFill="1" applyBorder="1" applyAlignment="1">
      <alignment wrapText="1"/>
    </xf>
    <xf numFmtId="0" fontId="40" fillId="2" borderId="83" xfId="0" applyFont="1" applyFill="1" applyBorder="1" applyAlignment="1">
      <alignment wrapText="1"/>
    </xf>
    <xf numFmtId="0" fontId="0" fillId="2" borderId="69" xfId="0" applyFill="1" applyBorder="1" applyAlignment="1">
      <alignment wrapText="1"/>
    </xf>
    <xf numFmtId="0" fontId="0" fillId="2" borderId="84" xfId="0" applyFill="1" applyBorder="1" applyAlignment="1">
      <alignment wrapText="1"/>
    </xf>
    <xf numFmtId="168" fontId="39" fillId="2" borderId="85" xfId="0" applyNumberFormat="1" applyFont="1" applyFill="1" applyBorder="1" applyAlignment="1">
      <alignment wrapText="1"/>
    </xf>
    <xf numFmtId="0" fontId="0" fillId="2" borderId="86" xfId="0" applyFill="1" applyBorder="1" applyAlignment="1">
      <alignment wrapText="1"/>
    </xf>
    <xf numFmtId="0" fontId="0" fillId="2" borderId="87" xfId="0" applyFill="1" applyBorder="1" applyAlignment="1">
      <alignment wrapText="1"/>
    </xf>
    <xf numFmtId="0" fontId="40" fillId="2" borderId="88" xfId="0" applyFont="1" applyFill="1" applyBorder="1" applyAlignment="1">
      <alignment wrapText="1"/>
    </xf>
    <xf numFmtId="0" fontId="0" fillId="2" borderId="89" xfId="0" applyFill="1" applyBorder="1" applyAlignment="1">
      <alignment wrapText="1"/>
    </xf>
    <xf numFmtId="168" fontId="19" fillId="2" borderId="42" xfId="0" applyNumberFormat="1" applyFont="1" applyFill="1" applyBorder="1" applyAlignment="1">
      <alignment wrapText="1"/>
    </xf>
    <xf numFmtId="0" fontId="0" fillId="2" borderId="42" xfId="0" applyFill="1" applyBorder="1" applyAlignment="1">
      <alignment wrapText="1"/>
    </xf>
    <xf numFmtId="168" fontId="36" fillId="9" borderId="24" xfId="5" applyNumberFormat="1" applyFont="1" applyFill="1" applyBorder="1" applyAlignment="1">
      <alignment horizontal="center" vertical="center"/>
    </xf>
    <xf numFmtId="168" fontId="36" fillId="9" borderId="25" xfId="5" applyNumberFormat="1" applyFont="1" applyFill="1" applyBorder="1" applyAlignment="1">
      <alignment horizontal="center" vertical="center"/>
    </xf>
    <xf numFmtId="168" fontId="36" fillId="9" borderId="26" xfId="5" applyNumberFormat="1" applyFont="1" applyFill="1" applyBorder="1" applyAlignment="1">
      <alignment horizontal="center" vertical="center"/>
    </xf>
    <xf numFmtId="168" fontId="36" fillId="9" borderId="27" xfId="5" applyNumberFormat="1" applyFont="1" applyFill="1" applyBorder="1" applyAlignment="1">
      <alignment horizontal="center" vertical="center"/>
    </xf>
    <xf numFmtId="168" fontId="36" fillId="9" borderId="41" xfId="5" applyNumberFormat="1" applyFont="1" applyFill="1" applyBorder="1" applyAlignment="1">
      <alignment horizontal="center" vertical="center"/>
    </xf>
    <xf numFmtId="168" fontId="36" fillId="9" borderId="43" xfId="5" applyNumberFormat="1" applyFont="1" applyFill="1" applyBorder="1" applyAlignment="1">
      <alignment horizontal="center" vertical="center"/>
    </xf>
    <xf numFmtId="168" fontId="39" fillId="2" borderId="24" xfId="5" applyNumberFormat="1" applyFont="1" applyFill="1" applyBorder="1" applyAlignment="1">
      <alignment horizontal="center" vertical="center"/>
    </xf>
    <xf numFmtId="168" fontId="39" fillId="2" borderId="23" xfId="5" applyNumberFormat="1" applyFont="1" applyFill="1" applyBorder="1" applyAlignment="1">
      <alignment horizontal="center" vertical="center"/>
    </xf>
    <xf numFmtId="168" fontId="39" fillId="2" borderId="26" xfId="5" applyNumberFormat="1" applyFont="1" applyFill="1" applyBorder="1" applyAlignment="1">
      <alignment horizontal="center" vertical="center"/>
    </xf>
    <xf numFmtId="168" fontId="39" fillId="2" borderId="0" xfId="5" applyNumberFormat="1" applyFont="1" applyFill="1" applyAlignment="1">
      <alignment horizontal="center" vertical="center"/>
    </xf>
    <xf numFmtId="168" fontId="39" fillId="2" borderId="41" xfId="5" applyNumberFormat="1" applyFont="1" applyFill="1" applyBorder="1" applyAlignment="1">
      <alignment horizontal="center" vertical="center"/>
    </xf>
    <xf numFmtId="168" fontId="39" fillId="2" borderId="42" xfId="5" applyNumberFormat="1" applyFont="1" applyFill="1" applyBorder="1" applyAlignment="1">
      <alignment horizontal="center" vertical="center"/>
    </xf>
    <xf numFmtId="168" fontId="13" fillId="2" borderId="90" xfId="5" applyNumberFormat="1" applyFont="1" applyFill="1" applyBorder="1" applyAlignment="1">
      <alignment horizontal="center" vertical="center" wrapText="1"/>
    </xf>
    <xf numFmtId="168" fontId="13" fillId="2" borderId="69" xfId="5" applyNumberFormat="1" applyFont="1" applyFill="1" applyBorder="1" applyAlignment="1">
      <alignment horizontal="center" vertical="center" wrapText="1"/>
    </xf>
    <xf numFmtId="168" fontId="13" fillId="2" borderId="91" xfId="5" applyNumberFormat="1" applyFont="1" applyFill="1" applyBorder="1" applyAlignment="1">
      <alignment horizontal="center" vertical="center" wrapText="1"/>
    </xf>
    <xf numFmtId="168" fontId="17" fillId="2" borderId="23" xfId="5" applyNumberFormat="1" applyFont="1" applyFill="1" applyBorder="1" applyAlignment="1">
      <alignment horizontal="center" vertical="center" wrapText="1"/>
    </xf>
    <xf numFmtId="168" fontId="17" fillId="2" borderId="25" xfId="5" applyNumberFormat="1" applyFont="1" applyFill="1" applyBorder="1" applyAlignment="1">
      <alignment horizontal="center" vertical="center" wrapText="1"/>
    </xf>
    <xf numFmtId="168" fontId="17" fillId="2" borderId="0" xfId="5" applyNumberFormat="1" applyFont="1" applyFill="1" applyAlignment="1">
      <alignment horizontal="center" vertical="center" wrapText="1"/>
    </xf>
    <xf numFmtId="168" fontId="17" fillId="2" borderId="27" xfId="5" applyNumberFormat="1" applyFont="1" applyFill="1" applyBorder="1" applyAlignment="1">
      <alignment horizontal="center" vertical="center" wrapText="1"/>
    </xf>
    <xf numFmtId="168" fontId="17" fillId="2" borderId="42" xfId="5" applyNumberFormat="1" applyFont="1" applyFill="1" applyBorder="1" applyAlignment="1">
      <alignment horizontal="center" vertical="center" wrapText="1"/>
    </xf>
    <xf numFmtId="168" fontId="17" fillId="2" borderId="43" xfId="5" applyNumberFormat="1" applyFont="1" applyFill="1" applyBorder="1" applyAlignment="1">
      <alignment horizontal="center" vertical="center" wrapText="1"/>
    </xf>
    <xf numFmtId="168" fontId="13" fillId="2" borderId="5" xfId="5" applyNumberFormat="1" applyFont="1" applyFill="1" applyBorder="1" applyAlignment="1">
      <alignment horizontal="center" vertical="center" wrapText="1"/>
    </xf>
    <xf numFmtId="168" fontId="13" fillId="2" borderId="76" xfId="5" applyNumberFormat="1" applyFont="1" applyFill="1" applyBorder="1" applyAlignment="1">
      <alignment horizontal="center" vertical="center" wrapText="1"/>
    </xf>
    <xf numFmtId="168" fontId="13" fillId="2" borderId="75" xfId="5" applyNumberFormat="1" applyFont="1" applyFill="1" applyBorder="1" applyAlignment="1">
      <alignment horizontal="center" vertical="center" wrapText="1"/>
    </xf>
    <xf numFmtId="168" fontId="13" fillId="2" borderId="32" xfId="5" applyNumberFormat="1" applyFont="1" applyFill="1" applyBorder="1" applyAlignment="1">
      <alignment horizontal="center" vertical="center" wrapText="1"/>
    </xf>
    <xf numFmtId="168" fontId="13" fillId="2" borderId="78" xfId="5" applyNumberFormat="1" applyFont="1" applyFill="1" applyBorder="1" applyAlignment="1">
      <alignment horizontal="center" vertical="center" wrapText="1"/>
    </xf>
    <xf numFmtId="168" fontId="13" fillId="2" borderId="92" xfId="5" applyNumberFormat="1" applyFont="1" applyFill="1" applyBorder="1" applyAlignment="1">
      <alignment horizontal="center" vertical="center" wrapText="1"/>
    </xf>
    <xf numFmtId="168" fontId="13" fillId="2" borderId="86" xfId="5" applyNumberFormat="1" applyFont="1" applyFill="1" applyBorder="1" applyAlignment="1">
      <alignment horizontal="center" vertical="center" wrapText="1"/>
    </xf>
    <xf numFmtId="168" fontId="13" fillId="2" borderId="21" xfId="5" applyNumberFormat="1" applyFont="1" applyFill="1" applyBorder="1" applyAlignment="1">
      <alignment horizontal="left" vertical="center" wrapText="1"/>
    </xf>
    <xf numFmtId="168" fontId="13" fillId="2" borderId="21" xfId="5" applyNumberFormat="1" applyFont="1" applyFill="1" applyBorder="1" applyAlignment="1">
      <alignment horizontal="center" vertical="center" wrapText="1"/>
    </xf>
    <xf numFmtId="168" fontId="13" fillId="2" borderId="93" xfId="5" applyNumberFormat="1" applyFont="1" applyFill="1" applyBorder="1" applyAlignment="1">
      <alignment horizontal="center" vertical="center" wrapText="1"/>
    </xf>
    <xf numFmtId="168" fontId="16" fillId="2" borderId="90" xfId="5" applyNumberFormat="1" applyFont="1" applyFill="1" applyBorder="1" applyAlignment="1">
      <alignment horizontal="right" vertical="center"/>
    </xf>
    <xf numFmtId="168" fontId="16" fillId="2" borderId="91" xfId="5" applyNumberFormat="1" applyFont="1" applyFill="1" applyBorder="1" applyAlignment="1">
      <alignment horizontal="right" vertical="center"/>
    </xf>
    <xf numFmtId="168" fontId="14" fillId="2" borderId="6" xfId="5" applyNumberFormat="1" applyFont="1" applyFill="1" applyBorder="1" applyAlignment="1">
      <alignment vertical="center" wrapText="1"/>
    </xf>
    <xf numFmtId="168" fontId="14" fillId="2" borderId="61" xfId="5" applyNumberFormat="1" applyFont="1" applyFill="1" applyBorder="1" applyAlignment="1">
      <alignment vertical="center" wrapText="1"/>
    </xf>
    <xf numFmtId="168" fontId="14" fillId="2" borderId="76" xfId="5" applyNumberFormat="1" applyFont="1" applyFill="1" applyBorder="1" applyAlignment="1">
      <alignment vertical="center" wrapText="1"/>
    </xf>
    <xf numFmtId="168" fontId="16" fillId="2" borderId="6" xfId="1" applyNumberFormat="1" applyFont="1" applyFill="1" applyBorder="1" applyAlignment="1">
      <alignment horizontal="right" vertical="center"/>
    </xf>
    <xf numFmtId="168" fontId="16" fillId="2" borderId="76" xfId="1" applyNumberFormat="1" applyFont="1" applyFill="1" applyBorder="1" applyAlignment="1">
      <alignment horizontal="right" vertical="center"/>
    </xf>
    <xf numFmtId="168" fontId="16" fillId="2" borderId="6" xfId="5" applyNumberFormat="1" applyFont="1" applyFill="1" applyBorder="1" applyAlignment="1">
      <alignment horizontal="right" vertical="center"/>
    </xf>
    <xf numFmtId="168" fontId="16" fillId="2" borderId="76" xfId="5" applyNumberFormat="1" applyFont="1" applyFill="1" applyBorder="1" applyAlignment="1">
      <alignment horizontal="right" vertical="center"/>
    </xf>
    <xf numFmtId="168" fontId="13" fillId="2" borderId="11" xfId="5" applyNumberFormat="1" applyFont="1" applyFill="1" applyBorder="1" applyAlignment="1">
      <alignment horizontal="center" vertical="center" textRotation="90" wrapText="1"/>
    </xf>
    <xf numFmtId="168" fontId="13" fillId="2" borderId="15" xfId="5" applyNumberFormat="1" applyFont="1" applyFill="1" applyBorder="1" applyAlignment="1">
      <alignment horizontal="center" vertical="center" textRotation="90" wrapText="1"/>
    </xf>
    <xf numFmtId="168" fontId="13" fillId="2" borderId="14" xfId="5" applyNumberFormat="1" applyFont="1" applyFill="1" applyBorder="1" applyAlignment="1">
      <alignment horizontal="center" vertical="center" textRotation="90" wrapText="1"/>
    </xf>
    <xf numFmtId="168" fontId="13" fillId="2" borderId="8" xfId="5" applyNumberFormat="1" applyFont="1" applyFill="1" applyBorder="1" applyAlignment="1">
      <alignment horizontal="center" vertical="center" textRotation="90"/>
    </xf>
    <xf numFmtId="168" fontId="13" fillId="2" borderId="94" xfId="5" applyNumberFormat="1" applyFont="1" applyFill="1" applyBorder="1" applyAlignment="1">
      <alignment horizontal="center" vertical="center" textRotation="90"/>
    </xf>
    <xf numFmtId="168" fontId="14" fillId="2" borderId="90" xfId="5" applyNumberFormat="1" applyFont="1" applyFill="1" applyBorder="1" applyAlignment="1">
      <alignment vertical="center" wrapText="1"/>
    </xf>
    <xf numFmtId="168" fontId="14" fillId="2" borderId="69" xfId="5" applyNumberFormat="1" applyFont="1" applyFill="1" applyBorder="1" applyAlignment="1">
      <alignment vertical="center" wrapText="1"/>
    </xf>
    <xf numFmtId="168" fontId="14" fillId="2" borderId="91" xfId="5" applyNumberFormat="1" applyFont="1" applyFill="1" applyBorder="1" applyAlignment="1">
      <alignment vertical="center" wrapText="1"/>
    </xf>
    <xf numFmtId="168" fontId="16" fillId="2" borderId="90" xfId="1" applyNumberFormat="1" applyFont="1" applyFill="1" applyBorder="1" applyAlignment="1">
      <alignment horizontal="right" vertical="center"/>
    </xf>
    <xf numFmtId="168" fontId="16" fillId="2" borderId="91" xfId="1" applyNumberFormat="1" applyFont="1" applyFill="1" applyBorder="1" applyAlignment="1">
      <alignment horizontal="right" vertical="center"/>
    </xf>
    <xf numFmtId="168" fontId="14" fillId="2" borderId="6" xfId="5" applyNumberFormat="1" applyFont="1" applyFill="1" applyBorder="1" applyAlignment="1">
      <alignment horizontal="left" vertical="center" wrapText="1"/>
    </xf>
    <xf numFmtId="168" fontId="14" fillId="2" borderId="61" xfId="5" applyNumberFormat="1" applyFont="1" applyFill="1" applyBorder="1" applyAlignment="1">
      <alignment horizontal="left" vertical="center" wrapText="1"/>
    </xf>
    <xf numFmtId="168" fontId="43" fillId="9" borderId="6" xfId="5" applyNumberFormat="1" applyFont="1" applyFill="1" applyBorder="1" applyAlignment="1">
      <alignment horizontal="center" vertical="center" wrapText="1"/>
    </xf>
    <xf numFmtId="168" fontId="43" fillId="9" borderId="61" xfId="5" applyNumberFormat="1" applyFont="1" applyFill="1" applyBorder="1" applyAlignment="1">
      <alignment horizontal="center" vertical="center" wrapText="1"/>
    </xf>
    <xf numFmtId="168" fontId="43" fillId="9" borderId="76" xfId="5" applyNumberFormat="1" applyFont="1" applyFill="1" applyBorder="1" applyAlignment="1">
      <alignment horizontal="center" vertical="center" wrapText="1"/>
    </xf>
    <xf numFmtId="168" fontId="21" fillId="2" borderId="16" xfId="5" applyNumberFormat="1" applyFont="1" applyFill="1" applyBorder="1" applyAlignment="1">
      <alignment horizontal="center" vertical="center"/>
    </xf>
    <xf numFmtId="168" fontId="21" fillId="2" borderId="12" xfId="5" applyNumberFormat="1" applyFont="1" applyFill="1" applyBorder="1" applyAlignment="1">
      <alignment horizontal="center" vertical="center"/>
    </xf>
    <xf numFmtId="168" fontId="14" fillId="2" borderId="75" xfId="5" applyNumberFormat="1" applyFont="1" applyFill="1" applyBorder="1" applyAlignment="1">
      <alignment horizontal="left" vertical="center" wrapText="1"/>
    </xf>
    <xf numFmtId="168" fontId="14" fillId="2" borderId="32" xfId="5" applyNumberFormat="1" applyFont="1" applyFill="1" applyBorder="1" applyAlignment="1">
      <alignment horizontal="left" vertical="center" wrapText="1"/>
    </xf>
    <xf numFmtId="168" fontId="14" fillId="2" borderId="78" xfId="5" applyNumberFormat="1" applyFont="1" applyFill="1" applyBorder="1" applyAlignment="1">
      <alignment horizontal="left" vertical="center" wrapText="1"/>
    </xf>
    <xf numFmtId="168" fontId="14" fillId="2" borderId="80" xfId="5" applyNumberFormat="1" applyFont="1" applyFill="1" applyBorder="1" applyAlignment="1">
      <alignment horizontal="left" vertical="center" wrapText="1"/>
    </xf>
    <xf numFmtId="168" fontId="14" fillId="2" borderId="54" xfId="5" applyNumberFormat="1" applyFont="1" applyFill="1" applyBorder="1" applyAlignment="1">
      <alignment horizontal="left" vertical="center" wrapText="1"/>
    </xf>
    <xf numFmtId="168" fontId="14" fillId="2" borderId="81" xfId="5" applyNumberFormat="1" applyFont="1" applyFill="1" applyBorder="1" applyAlignment="1">
      <alignment horizontal="left" vertical="center" wrapText="1"/>
    </xf>
    <xf numFmtId="168" fontId="15" fillId="2" borderId="16" xfId="5" applyNumberFormat="1" applyFont="1" applyFill="1" applyBorder="1" applyAlignment="1">
      <alignment horizontal="center" vertical="center"/>
    </xf>
    <xf numFmtId="168" fontId="15" fillId="2" borderId="12" xfId="5" applyNumberFormat="1" applyFont="1" applyFill="1" applyBorder="1" applyAlignment="1">
      <alignment horizontal="center" vertical="center"/>
    </xf>
    <xf numFmtId="168" fontId="16" fillId="2" borderId="75" xfId="1" applyNumberFormat="1" applyFont="1" applyFill="1" applyBorder="1" applyAlignment="1">
      <alignment horizontal="right" vertical="center"/>
    </xf>
    <xf numFmtId="168" fontId="16" fillId="2" borderId="78" xfId="1" applyNumberFormat="1" applyFont="1" applyFill="1" applyBorder="1" applyAlignment="1">
      <alignment horizontal="right" vertical="center"/>
    </xf>
    <xf numFmtId="168" fontId="16" fillId="2" borderId="80" xfId="1" applyNumberFormat="1" applyFont="1" applyFill="1" applyBorder="1" applyAlignment="1">
      <alignment horizontal="right" vertical="center"/>
    </xf>
    <xf numFmtId="168" fontId="16" fillId="2" borderId="81" xfId="1" applyNumberFormat="1" applyFont="1" applyFill="1" applyBorder="1" applyAlignment="1">
      <alignment horizontal="right" vertical="center"/>
    </xf>
    <xf numFmtId="168" fontId="16" fillId="2" borderId="75" xfId="0" applyNumberFormat="1" applyFont="1" applyFill="1" applyBorder="1" applyAlignment="1">
      <alignment horizontal="right" vertical="center"/>
    </xf>
    <xf numFmtId="168" fontId="16" fillId="2" borderId="78" xfId="0" applyNumberFormat="1" applyFont="1" applyFill="1" applyBorder="1" applyAlignment="1">
      <alignment horizontal="right" vertical="center"/>
    </xf>
    <xf numFmtId="168" fontId="16" fillId="2" borderId="80" xfId="0" applyNumberFormat="1" applyFont="1" applyFill="1" applyBorder="1" applyAlignment="1">
      <alignment horizontal="right" vertical="center"/>
    </xf>
    <xf numFmtId="168" fontId="16" fillId="2" borderId="81" xfId="0" applyNumberFormat="1" applyFont="1" applyFill="1" applyBorder="1" applyAlignment="1">
      <alignment horizontal="right" vertical="center"/>
    </xf>
    <xf numFmtId="168" fontId="44" fillId="2" borderId="6" xfId="5" applyNumberFormat="1" applyFont="1" applyFill="1" applyBorder="1" applyAlignment="1">
      <alignment horizontal="right"/>
    </xf>
    <xf numFmtId="168" fontId="44" fillId="2" borderId="76" xfId="5" applyNumberFormat="1" applyFont="1" applyFill="1" applyBorder="1" applyAlignment="1">
      <alignment horizontal="right"/>
    </xf>
    <xf numFmtId="168" fontId="16" fillId="2" borderId="6" xfId="5" applyNumberFormat="1" applyFont="1" applyFill="1" applyBorder="1" applyAlignment="1">
      <alignment horizontal="right"/>
    </xf>
    <xf numFmtId="168" fontId="16" fillId="2" borderId="76" xfId="5" applyNumberFormat="1" applyFont="1" applyFill="1" applyBorder="1" applyAlignment="1">
      <alignment horizontal="right"/>
    </xf>
    <xf numFmtId="168" fontId="42" fillId="2" borderId="31" xfId="5" applyNumberFormat="1" applyFont="1" applyFill="1" applyBorder="1" applyAlignment="1">
      <alignment horizontal="center" vertical="center"/>
    </xf>
    <xf numFmtId="168" fontId="42" fillId="2" borderId="13" xfId="5" applyNumberFormat="1" applyFont="1" applyFill="1" applyBorder="1" applyAlignment="1">
      <alignment horizontal="center" vertical="center"/>
    </xf>
    <xf numFmtId="168" fontId="16" fillId="2" borderId="75" xfId="1" applyNumberFormat="1" applyFont="1" applyFill="1" applyBorder="1" applyAlignment="1">
      <alignment horizontal="right" vertical="center" wrapText="1"/>
    </xf>
    <xf numFmtId="168" fontId="16" fillId="2" borderId="80" xfId="1" applyNumberFormat="1" applyFont="1" applyFill="1" applyBorder="1" applyAlignment="1">
      <alignment horizontal="right" vertical="center" wrapText="1"/>
    </xf>
    <xf numFmtId="168" fontId="16" fillId="2" borderId="75" xfId="0" applyNumberFormat="1" applyFont="1" applyFill="1" applyBorder="1" applyAlignment="1">
      <alignment horizontal="right"/>
    </xf>
    <xf numFmtId="168" fontId="16" fillId="2" borderId="78" xfId="0" applyNumberFormat="1" applyFont="1" applyFill="1" applyBorder="1" applyAlignment="1">
      <alignment horizontal="right"/>
    </xf>
    <xf numFmtId="168" fontId="16" fillId="2" borderId="80" xfId="0" applyNumberFormat="1" applyFont="1" applyFill="1" applyBorder="1" applyAlignment="1">
      <alignment horizontal="right"/>
    </xf>
    <xf numFmtId="168" fontId="16" fillId="2" borderId="81" xfId="0" applyNumberFormat="1" applyFont="1" applyFill="1" applyBorder="1" applyAlignment="1">
      <alignment horizontal="right"/>
    </xf>
    <xf numFmtId="168" fontId="14" fillId="2" borderId="6" xfId="5" applyNumberFormat="1" applyFont="1" applyFill="1" applyBorder="1" applyAlignment="1">
      <alignment horizontal="left" vertical="center"/>
    </xf>
    <xf numFmtId="168" fontId="14" fillId="2" borderId="61" xfId="5" applyNumberFormat="1" applyFont="1" applyFill="1" applyBorder="1" applyAlignment="1">
      <alignment horizontal="left" vertical="center"/>
    </xf>
    <xf numFmtId="168" fontId="14" fillId="2" borderId="76" xfId="5" applyNumberFormat="1" applyFont="1" applyFill="1" applyBorder="1" applyAlignment="1">
      <alignment horizontal="left" vertical="center"/>
    </xf>
    <xf numFmtId="168" fontId="14" fillId="2" borderId="76" xfId="5" applyNumberFormat="1" applyFont="1" applyFill="1" applyBorder="1" applyAlignment="1">
      <alignment horizontal="left" vertical="center" wrapText="1"/>
    </xf>
    <xf numFmtId="168" fontId="16" fillId="2" borderId="5" xfId="5" applyNumberFormat="1" applyFont="1" applyFill="1" applyBorder="1" applyAlignment="1">
      <alignment horizontal="right" vertical="center"/>
    </xf>
    <xf numFmtId="168" fontId="16" fillId="2" borderId="6" xfId="5" applyNumberFormat="1" applyFont="1" applyFill="1" applyBorder="1" applyAlignment="1">
      <alignment horizontal="right" vertical="center" wrapText="1"/>
    </xf>
    <xf numFmtId="168" fontId="16" fillId="2" borderId="61" xfId="5" applyNumberFormat="1" applyFont="1" applyFill="1" applyBorder="1" applyAlignment="1">
      <alignment horizontal="right" vertical="center" wrapText="1"/>
    </xf>
    <xf numFmtId="168" fontId="16" fillId="2" borderId="76" xfId="5" applyNumberFormat="1" applyFont="1" applyFill="1" applyBorder="1" applyAlignment="1">
      <alignment horizontal="right" vertical="center" wrapText="1"/>
    </xf>
    <xf numFmtId="0" fontId="0" fillId="2" borderId="61" xfId="0" applyFill="1" applyBorder="1" applyAlignment="1">
      <alignment vertical="center" wrapText="1"/>
    </xf>
    <xf numFmtId="0" fontId="0" fillId="2" borderId="76" xfId="0" applyFill="1" applyBorder="1" applyAlignment="1">
      <alignment vertical="center" wrapText="1"/>
    </xf>
    <xf numFmtId="168" fontId="16" fillId="2" borderId="16" xfId="5" applyNumberFormat="1" applyFont="1" applyFill="1" applyBorder="1" applyAlignment="1">
      <alignment horizontal="right" vertical="center"/>
    </xf>
    <xf numFmtId="168" fontId="16" fillId="2" borderId="75" xfId="5" applyNumberFormat="1" applyFont="1" applyFill="1" applyBorder="1" applyAlignment="1">
      <alignment horizontal="right" vertical="center" wrapText="1"/>
    </xf>
    <xf numFmtId="168" fontId="16" fillId="2" borderId="32" xfId="5" applyNumberFormat="1" applyFont="1" applyFill="1" applyBorder="1" applyAlignment="1">
      <alignment horizontal="right" vertical="center" wrapText="1"/>
    </xf>
    <xf numFmtId="168" fontId="16" fillId="2" borderId="78" xfId="5" applyNumberFormat="1" applyFont="1" applyFill="1" applyBorder="1" applyAlignment="1">
      <alignment horizontal="right" vertical="center" wrapText="1"/>
    </xf>
    <xf numFmtId="168" fontId="13" fillId="2" borderId="26" xfId="5" applyNumberFormat="1" applyFont="1" applyFill="1" applyBorder="1" applyAlignment="1">
      <alignment horizontal="center" vertical="center" textRotation="90"/>
    </xf>
    <xf numFmtId="168" fontId="13" fillId="2" borderId="95" xfId="5" applyNumberFormat="1" applyFont="1" applyFill="1" applyBorder="1" applyAlignment="1">
      <alignment horizontal="center" vertical="center" textRotation="90"/>
    </xf>
    <xf numFmtId="168" fontId="14" fillId="2" borderId="90" xfId="5" applyNumberFormat="1" applyFont="1" applyFill="1" applyBorder="1" applyAlignment="1">
      <alignment horizontal="left" vertical="center" wrapText="1"/>
    </xf>
    <xf numFmtId="168" fontId="14" fillId="2" borderId="69" xfId="5" applyNumberFormat="1" applyFont="1" applyFill="1" applyBorder="1" applyAlignment="1">
      <alignment horizontal="left" vertical="center" wrapText="1"/>
    </xf>
    <xf numFmtId="168" fontId="14" fillId="2" borderId="91" xfId="5" applyNumberFormat="1" applyFont="1" applyFill="1" applyBorder="1" applyAlignment="1">
      <alignment horizontal="left" vertical="center" wrapText="1"/>
    </xf>
    <xf numFmtId="168" fontId="16" fillId="2" borderId="18" xfId="5" applyNumberFormat="1" applyFont="1" applyFill="1" applyBorder="1" applyAlignment="1">
      <alignment horizontal="right" vertical="center"/>
    </xf>
    <xf numFmtId="168" fontId="16" fillId="2" borderId="90" xfId="5" applyNumberFormat="1" applyFont="1" applyFill="1" applyBorder="1" applyAlignment="1">
      <alignment horizontal="right" vertical="center" wrapText="1"/>
    </xf>
    <xf numFmtId="168" fontId="16" fillId="2" borderId="69" xfId="5" applyNumberFormat="1" applyFont="1" applyFill="1" applyBorder="1" applyAlignment="1">
      <alignment horizontal="right" vertical="center" wrapText="1"/>
    </xf>
    <xf numFmtId="168" fontId="16" fillId="2" borderId="91" xfId="5" applyNumberFormat="1" applyFont="1" applyFill="1" applyBorder="1" applyAlignment="1">
      <alignment horizontal="right" vertical="center" wrapText="1"/>
    </xf>
    <xf numFmtId="168" fontId="14" fillId="2" borderId="75" xfId="5" applyNumberFormat="1" applyFont="1" applyFill="1" applyBorder="1" applyAlignment="1">
      <alignment horizontal="left" vertical="center"/>
    </xf>
    <xf numFmtId="168" fontId="14" fillId="2" borderId="32" xfId="5" applyNumberFormat="1" applyFont="1" applyFill="1" applyBorder="1" applyAlignment="1">
      <alignment horizontal="left" vertical="center"/>
    </xf>
    <xf numFmtId="168" fontId="14" fillId="2" borderId="78" xfId="5" applyNumberFormat="1" applyFont="1" applyFill="1" applyBorder="1" applyAlignment="1">
      <alignment horizontal="left" vertical="center"/>
    </xf>
    <xf numFmtId="168" fontId="13" fillId="2" borderId="17" xfId="5" applyNumberFormat="1" applyFont="1" applyFill="1" applyBorder="1" applyAlignment="1">
      <alignment horizontal="center" vertical="center" textRotation="90"/>
    </xf>
    <xf numFmtId="168" fontId="13" fillId="2" borderId="4" xfId="5" applyNumberFormat="1" applyFont="1" applyFill="1" applyBorder="1" applyAlignment="1">
      <alignment horizontal="center" vertical="center" textRotation="90"/>
    </xf>
    <xf numFmtId="168" fontId="13" fillId="2" borderId="20" xfId="5" applyNumberFormat="1" applyFont="1" applyFill="1" applyBorder="1" applyAlignment="1">
      <alignment horizontal="center" vertical="center" textRotation="90"/>
    </xf>
    <xf numFmtId="168" fontId="14" fillId="2" borderId="90" xfId="5" applyNumberFormat="1" applyFont="1" applyFill="1" applyBorder="1" applyAlignment="1">
      <alignment horizontal="left" vertical="center"/>
    </xf>
    <xf numFmtId="168" fontId="14" fillId="2" borderId="69" xfId="5" applyNumberFormat="1" applyFont="1" applyFill="1" applyBorder="1" applyAlignment="1">
      <alignment horizontal="left" vertical="center"/>
    </xf>
    <xf numFmtId="168" fontId="14" fillId="2" borderId="91" xfId="5" applyNumberFormat="1" applyFont="1" applyFill="1" applyBorder="1" applyAlignment="1">
      <alignment horizontal="left" vertical="center"/>
    </xf>
    <xf numFmtId="168" fontId="16" fillId="2" borderId="69" xfId="5" applyNumberFormat="1" applyFont="1" applyFill="1" applyBorder="1" applyAlignment="1">
      <alignment horizontal="right" vertical="center"/>
    </xf>
    <xf numFmtId="168" fontId="16" fillId="2" borderId="61" xfId="5" applyNumberFormat="1" applyFont="1" applyFill="1" applyBorder="1" applyAlignment="1">
      <alignment horizontal="right" vertical="center"/>
    </xf>
    <xf numFmtId="168" fontId="13" fillId="2" borderId="100" xfId="5" applyNumberFormat="1" applyFont="1" applyFill="1" applyBorder="1" applyAlignment="1">
      <alignment horizontal="left" vertical="center" wrapText="1"/>
    </xf>
    <xf numFmtId="168" fontId="13" fillId="2" borderId="2" xfId="5" applyNumberFormat="1" applyFont="1" applyFill="1" applyBorder="1" applyAlignment="1">
      <alignment horizontal="left" vertical="center" wrapText="1"/>
    </xf>
    <xf numFmtId="168" fontId="13" fillId="2" borderId="101" xfId="5" applyNumberFormat="1" applyFont="1" applyFill="1" applyBorder="1" applyAlignment="1">
      <alignment horizontal="left" vertical="center" wrapText="1"/>
    </xf>
    <xf numFmtId="168" fontId="14" fillId="2" borderId="80" xfId="5" applyNumberFormat="1" applyFont="1" applyFill="1" applyBorder="1" applyAlignment="1">
      <alignment horizontal="left" vertical="center"/>
    </xf>
    <xf numFmtId="168" fontId="14" fillId="2" borderId="54" xfId="5" applyNumberFormat="1" applyFont="1" applyFill="1" applyBorder="1" applyAlignment="1">
      <alignment horizontal="left" vertical="center"/>
    </xf>
    <xf numFmtId="168" fontId="14" fillId="2" borderId="81" xfId="5" applyNumberFormat="1" applyFont="1" applyFill="1" applyBorder="1" applyAlignment="1">
      <alignment horizontal="left" vertical="center"/>
    </xf>
    <xf numFmtId="168" fontId="14" fillId="2" borderId="92" xfId="5" applyNumberFormat="1" applyFont="1" applyFill="1" applyBorder="1" applyAlignment="1">
      <alignment horizontal="left" vertical="center" wrapText="1"/>
    </xf>
    <xf numFmtId="168" fontId="14" fillId="2" borderId="86" xfId="5" applyNumberFormat="1" applyFont="1" applyFill="1" applyBorder="1" applyAlignment="1">
      <alignment horizontal="left" vertical="center" wrapText="1"/>
    </xf>
    <xf numFmtId="168" fontId="14" fillId="2" borderId="93" xfId="5" applyNumberFormat="1" applyFont="1" applyFill="1" applyBorder="1" applyAlignment="1">
      <alignment horizontal="left" vertical="center" wrapText="1"/>
    </xf>
    <xf numFmtId="168" fontId="16" fillId="2" borderId="92" xfId="5" applyNumberFormat="1" applyFont="1" applyFill="1" applyBorder="1" applyAlignment="1">
      <alignment horizontal="right" vertical="center"/>
    </xf>
    <xf numFmtId="168" fontId="16" fillId="2" borderId="86" xfId="5" applyNumberFormat="1" applyFont="1" applyFill="1" applyBorder="1" applyAlignment="1">
      <alignment horizontal="right" vertical="center"/>
    </xf>
    <xf numFmtId="168" fontId="16" fillId="2" borderId="93" xfId="5" applyNumberFormat="1" applyFont="1" applyFill="1" applyBorder="1" applyAlignment="1">
      <alignment horizontal="right" vertical="center"/>
    </xf>
    <xf numFmtId="168" fontId="16" fillId="2" borderId="92" xfId="5" applyNumberFormat="1" applyFont="1" applyFill="1" applyBorder="1" applyAlignment="1">
      <alignment horizontal="right" vertical="center" wrapText="1"/>
    </xf>
    <xf numFmtId="168" fontId="16" fillId="2" borderId="86" xfId="5" applyNumberFormat="1" applyFont="1" applyFill="1" applyBorder="1" applyAlignment="1">
      <alignment horizontal="right" vertical="center" wrapText="1"/>
    </xf>
    <xf numFmtId="168" fontId="16" fillId="2" borderId="93" xfId="5" applyNumberFormat="1" applyFont="1" applyFill="1" applyBorder="1" applyAlignment="1">
      <alignment horizontal="right" vertical="center" wrapText="1"/>
    </xf>
    <xf numFmtId="168" fontId="13" fillId="2" borderId="100" xfId="5" applyNumberFormat="1" applyFont="1" applyFill="1" applyBorder="1" applyAlignment="1">
      <alignment horizontal="left" vertical="center"/>
    </xf>
    <xf numFmtId="168" fontId="13" fillId="2" borderId="2" xfId="5" applyNumberFormat="1" applyFont="1" applyFill="1" applyBorder="1" applyAlignment="1">
      <alignment horizontal="left" vertical="center"/>
    </xf>
    <xf numFmtId="168" fontId="13" fillId="2" borderId="101" xfId="5" applyNumberFormat="1" applyFont="1" applyFill="1" applyBorder="1" applyAlignment="1">
      <alignment horizontal="left" vertical="center"/>
    </xf>
    <xf numFmtId="0" fontId="0" fillId="2" borderId="61" xfId="0" applyFill="1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168" fontId="13" fillId="2" borderId="77" xfId="5" applyNumberFormat="1" applyFont="1" applyFill="1" applyBorder="1" applyAlignment="1">
      <alignment horizontal="center" vertical="center" textRotation="90"/>
    </xf>
    <xf numFmtId="168" fontId="13" fillId="2" borderId="57" xfId="5" applyNumberFormat="1" applyFont="1" applyFill="1" applyBorder="1" applyAlignment="1">
      <alignment horizontal="center" vertical="center" textRotation="90"/>
    </xf>
    <xf numFmtId="168" fontId="13" fillId="2" borderId="12" xfId="5" applyNumberFormat="1" applyFont="1" applyFill="1" applyBorder="1" applyAlignment="1">
      <alignment horizontal="center" vertical="center" textRotation="90"/>
    </xf>
    <xf numFmtId="168" fontId="14" fillId="2" borderId="6" xfId="0" applyNumberFormat="1" applyFont="1" applyFill="1" applyBorder="1" applyAlignment="1">
      <alignment horizontal="left" vertical="center" wrapText="1"/>
    </xf>
    <xf numFmtId="168" fontId="14" fillId="2" borderId="61" xfId="0" applyNumberFormat="1" applyFont="1" applyFill="1" applyBorder="1" applyAlignment="1">
      <alignment horizontal="left" vertical="center" wrapText="1"/>
    </xf>
    <xf numFmtId="168" fontId="14" fillId="2" borderId="76" xfId="0" applyNumberFormat="1" applyFont="1" applyFill="1" applyBorder="1" applyAlignment="1">
      <alignment horizontal="left" vertical="center" wrapText="1"/>
    </xf>
    <xf numFmtId="168" fontId="13" fillId="2" borderId="92" xfId="5" applyNumberFormat="1" applyFont="1" applyFill="1" applyBorder="1" applyAlignment="1">
      <alignment horizontal="left" vertical="center"/>
    </xf>
    <xf numFmtId="168" fontId="13" fillId="2" borderId="86" xfId="5" applyNumberFormat="1" applyFont="1" applyFill="1" applyBorder="1" applyAlignment="1">
      <alignment horizontal="left" vertical="center"/>
    </xf>
    <xf numFmtId="168" fontId="13" fillId="2" borderId="93" xfId="5" applyNumberFormat="1" applyFont="1" applyFill="1" applyBorder="1" applyAlignment="1">
      <alignment horizontal="left" vertical="center"/>
    </xf>
    <xf numFmtId="168" fontId="16" fillId="2" borderId="32" xfId="0" applyNumberFormat="1" applyFont="1" applyFill="1" applyBorder="1" applyAlignment="1">
      <alignment horizontal="right"/>
    </xf>
    <xf numFmtId="168" fontId="16" fillId="2" borderId="6" xfId="0" applyNumberFormat="1" applyFont="1" applyFill="1" applyBorder="1" applyAlignment="1">
      <alignment horizontal="right"/>
    </xf>
    <xf numFmtId="168" fontId="16" fillId="2" borderId="61" xfId="0" applyNumberFormat="1" applyFont="1" applyFill="1" applyBorder="1" applyAlignment="1">
      <alignment horizontal="right"/>
    </xf>
    <xf numFmtId="168" fontId="16" fillId="2" borderId="76" xfId="0" applyNumberFormat="1" applyFont="1" applyFill="1" applyBorder="1" applyAlignment="1">
      <alignment horizontal="right"/>
    </xf>
    <xf numFmtId="168" fontId="51" fillId="2" borderId="6" xfId="5" applyNumberFormat="1" applyFont="1" applyFill="1" applyBorder="1" applyAlignment="1">
      <alignment horizontal="right" vertical="center" wrapText="1"/>
    </xf>
    <xf numFmtId="168" fontId="51" fillId="2" borderId="61" xfId="5" applyNumberFormat="1" applyFont="1" applyFill="1" applyBorder="1" applyAlignment="1">
      <alignment horizontal="right" vertical="center" wrapText="1"/>
    </xf>
    <xf numFmtId="168" fontId="51" fillId="2" borderId="76" xfId="5" applyNumberFormat="1" applyFont="1" applyFill="1" applyBorder="1" applyAlignment="1">
      <alignment horizontal="right" vertical="center" wrapText="1"/>
    </xf>
    <xf numFmtId="168" fontId="52" fillId="9" borderId="5" xfId="5" applyNumberFormat="1" applyFont="1" applyFill="1" applyBorder="1" applyAlignment="1">
      <alignment horizontal="center" vertical="center" wrapText="1"/>
    </xf>
    <xf numFmtId="168" fontId="51" fillId="2" borderId="5" xfId="0" applyNumberFormat="1" applyFont="1" applyFill="1" applyBorder="1" applyAlignment="1">
      <alignment horizontal="center"/>
    </xf>
    <xf numFmtId="168" fontId="50" fillId="9" borderId="5" xfId="5" applyNumberFormat="1" applyFont="1" applyFill="1" applyBorder="1" applyAlignment="1">
      <alignment horizontal="center" vertical="center" wrapText="1"/>
    </xf>
    <xf numFmtId="168" fontId="50" fillId="9" borderId="6" xfId="5" applyNumberFormat="1" applyFont="1" applyFill="1" applyBorder="1" applyAlignment="1">
      <alignment horizontal="center" vertical="center" wrapText="1"/>
    </xf>
    <xf numFmtId="168" fontId="50" fillId="9" borderId="61" xfId="5" applyNumberFormat="1" applyFont="1" applyFill="1" applyBorder="1" applyAlignment="1">
      <alignment horizontal="center" vertical="center" wrapText="1"/>
    </xf>
    <xf numFmtId="168" fontId="50" fillId="9" borderId="76" xfId="5" applyNumberFormat="1" applyFont="1" applyFill="1" applyBorder="1" applyAlignment="1">
      <alignment horizontal="center" vertical="center" wrapText="1"/>
    </xf>
    <xf numFmtId="168" fontId="51" fillId="2" borderId="5" xfId="0" applyNumberFormat="1" applyFont="1" applyFill="1" applyBorder="1" applyAlignment="1">
      <alignment horizontal="right" vertical="center"/>
    </xf>
    <xf numFmtId="168" fontId="53" fillId="9" borderId="5" xfId="5" applyNumberFormat="1" applyFont="1" applyFill="1" applyBorder="1" applyAlignment="1">
      <alignment horizontal="center" vertical="center" wrapText="1"/>
    </xf>
    <xf numFmtId="168" fontId="51" fillId="2" borderId="6" xfId="5" applyNumberFormat="1" applyFont="1" applyFill="1" applyBorder="1" applyAlignment="1">
      <alignment horizontal="right" vertical="center"/>
    </xf>
    <xf numFmtId="168" fontId="51" fillId="2" borderId="61" xfId="5" applyNumberFormat="1" applyFont="1" applyFill="1" applyBorder="1" applyAlignment="1">
      <alignment horizontal="right" vertical="center"/>
    </xf>
    <xf numFmtId="168" fontId="51" fillId="2" borderId="76" xfId="5" applyNumberFormat="1" applyFont="1" applyFill="1" applyBorder="1" applyAlignment="1">
      <alignment horizontal="right" vertical="center"/>
    </xf>
    <xf numFmtId="168" fontId="56" fillId="2" borderId="17" xfId="0" applyNumberFormat="1" applyFont="1" applyFill="1" applyBorder="1" applyAlignment="1">
      <alignment horizontal="center" vertical="center"/>
    </xf>
    <xf numFmtId="168" fontId="56" fillId="2" borderId="18" xfId="0" applyNumberFormat="1" applyFont="1" applyFill="1" applyBorder="1" applyAlignment="1">
      <alignment horizontal="center" vertical="center"/>
    </xf>
    <xf numFmtId="168" fontId="56" fillId="2" borderId="19" xfId="0" applyNumberFormat="1" applyFont="1" applyFill="1" applyBorder="1" applyAlignment="1">
      <alignment horizontal="center" vertical="center"/>
    </xf>
    <xf numFmtId="168" fontId="13" fillId="2" borderId="102" xfId="5" applyNumberFormat="1" applyFont="1" applyFill="1" applyBorder="1" applyAlignment="1">
      <alignment horizontal="center" vertical="center"/>
    </xf>
    <xf numFmtId="168" fontId="13" fillId="2" borderId="69" xfId="5" applyNumberFormat="1" applyFont="1" applyFill="1" applyBorder="1" applyAlignment="1">
      <alignment horizontal="center" vertical="center"/>
    </xf>
    <xf numFmtId="168" fontId="13" fillId="2" borderId="91" xfId="5" applyNumberFormat="1" applyFont="1" applyFill="1" applyBorder="1" applyAlignment="1">
      <alignment horizontal="center" vertical="center"/>
    </xf>
    <xf numFmtId="168" fontId="13" fillId="2" borderId="90" xfId="5" applyNumberFormat="1" applyFont="1" applyFill="1" applyBorder="1" applyAlignment="1">
      <alignment horizontal="center" vertical="center"/>
    </xf>
    <xf numFmtId="168" fontId="13" fillId="2" borderId="84" xfId="5" applyNumberFormat="1" applyFont="1" applyFill="1" applyBorder="1" applyAlignment="1">
      <alignment horizontal="center" vertical="center"/>
    </xf>
    <xf numFmtId="168" fontId="49" fillId="2" borderId="90" xfId="5" applyNumberFormat="1" applyFont="1" applyFill="1" applyBorder="1" applyAlignment="1">
      <alignment horizontal="center" vertical="center"/>
    </xf>
    <xf numFmtId="168" fontId="49" fillId="2" borderId="69" xfId="5" applyNumberFormat="1" applyFont="1" applyFill="1" applyBorder="1" applyAlignment="1">
      <alignment horizontal="center" vertical="center"/>
    </xf>
    <xf numFmtId="168" fontId="49" fillId="2" borderId="91" xfId="5" applyNumberFormat="1" applyFont="1" applyFill="1" applyBorder="1" applyAlignment="1">
      <alignment horizontal="center" vertical="center"/>
    </xf>
    <xf numFmtId="168" fontId="13" fillId="2" borderId="5" xfId="5" applyNumberFormat="1" applyFont="1" applyFill="1" applyBorder="1" applyAlignment="1">
      <alignment horizontal="center" vertical="center" textRotation="90"/>
    </xf>
    <xf numFmtId="168" fontId="56" fillId="2" borderId="6" xfId="0" applyNumberFormat="1" applyFont="1" applyFill="1" applyBorder="1" applyAlignment="1">
      <alignment horizontal="center" vertical="center" wrapText="1"/>
    </xf>
    <xf numFmtId="168" fontId="56" fillId="2" borderId="61" xfId="0" applyNumberFormat="1" applyFont="1" applyFill="1" applyBorder="1" applyAlignment="1">
      <alignment horizontal="center" vertical="center" wrapText="1"/>
    </xf>
    <xf numFmtId="168" fontId="56" fillId="2" borderId="76" xfId="0" applyNumberFormat="1" applyFont="1" applyFill="1" applyBorder="1" applyAlignment="1">
      <alignment horizontal="center" vertical="center" wrapText="1"/>
    </xf>
    <xf numFmtId="168" fontId="56" fillId="2" borderId="6" xfId="0" applyNumberFormat="1" applyFont="1" applyFill="1" applyBorder="1" applyAlignment="1">
      <alignment horizontal="center" vertical="center"/>
    </xf>
    <xf numFmtId="168" fontId="56" fillId="2" borderId="61" xfId="0" applyNumberFormat="1" applyFont="1" applyFill="1" applyBorder="1" applyAlignment="1">
      <alignment horizontal="center" vertical="center"/>
    </xf>
    <xf numFmtId="168" fontId="56" fillId="2" borderId="76" xfId="0" applyNumberFormat="1" applyFont="1" applyFill="1" applyBorder="1" applyAlignment="1">
      <alignment horizontal="center" vertical="center"/>
    </xf>
    <xf numFmtId="168" fontId="56" fillId="2" borderId="75" xfId="0" applyNumberFormat="1" applyFont="1" applyFill="1" applyBorder="1" applyAlignment="1">
      <alignment horizontal="center" vertical="center" wrapText="1"/>
    </xf>
    <xf numFmtId="168" fontId="56" fillId="2" borderId="32" xfId="0" applyNumberFormat="1" applyFont="1" applyFill="1" applyBorder="1" applyAlignment="1">
      <alignment horizontal="center" vertical="center" wrapText="1"/>
    </xf>
    <xf numFmtId="168" fontId="56" fillId="2" borderId="78" xfId="0" applyNumberFormat="1" applyFont="1" applyFill="1" applyBorder="1" applyAlignment="1">
      <alignment horizontal="center" vertical="center" wrapText="1"/>
    </xf>
    <xf numFmtId="168" fontId="56" fillId="2" borderId="77" xfId="0" applyNumberFormat="1" applyFont="1" applyFill="1" applyBorder="1" applyAlignment="1">
      <alignment horizontal="center" vertical="center" wrapText="1"/>
    </xf>
    <xf numFmtId="168" fontId="56" fillId="2" borderId="0" xfId="0" applyNumberFormat="1" applyFont="1" applyFill="1" applyAlignment="1">
      <alignment horizontal="center" vertical="center" wrapText="1"/>
    </xf>
    <xf numFmtId="168" fontId="56" fillId="2" borderId="79" xfId="0" applyNumberFormat="1" applyFont="1" applyFill="1" applyBorder="1" applyAlignment="1">
      <alignment horizontal="center" vertical="center" wrapText="1"/>
    </xf>
    <xf numFmtId="168" fontId="56" fillId="2" borderId="96" xfId="0" applyNumberFormat="1" applyFont="1" applyFill="1" applyBorder="1" applyAlignment="1">
      <alignment horizontal="center" vertical="center" wrapText="1"/>
    </xf>
    <xf numFmtId="168" fontId="56" fillId="2" borderId="42" xfId="0" applyNumberFormat="1" applyFont="1" applyFill="1" applyBorder="1" applyAlignment="1">
      <alignment horizontal="center" vertical="center" wrapText="1"/>
    </xf>
    <xf numFmtId="168" fontId="56" fillId="2" borderId="97" xfId="0" applyNumberFormat="1" applyFont="1" applyFill="1" applyBorder="1" applyAlignment="1">
      <alignment horizontal="center" vertical="center" wrapText="1"/>
    </xf>
    <xf numFmtId="168" fontId="20" fillId="2" borderId="21" xfId="0" applyNumberFormat="1" applyFont="1" applyFill="1" applyBorder="1" applyAlignment="1">
      <alignment horizontal="center"/>
    </xf>
    <xf numFmtId="168" fontId="20" fillId="2" borderId="96" xfId="0" applyNumberFormat="1" applyFont="1" applyFill="1" applyBorder="1" applyAlignment="1">
      <alignment horizontal="center"/>
    </xf>
    <xf numFmtId="168" fontId="20" fillId="2" borderId="42" xfId="0" applyNumberFormat="1" applyFont="1" applyFill="1" applyBorder="1" applyAlignment="1">
      <alignment horizontal="center"/>
    </xf>
    <xf numFmtId="168" fontId="20" fillId="2" borderId="97" xfId="0" applyNumberFormat="1" applyFont="1" applyFill="1" applyBorder="1" applyAlignment="1">
      <alignment horizontal="center"/>
    </xf>
    <xf numFmtId="168" fontId="20" fillId="2" borderId="98" xfId="0" applyNumberFormat="1" applyFont="1" applyFill="1" applyBorder="1" applyAlignment="1">
      <alignment horizontal="center"/>
    </xf>
    <xf numFmtId="168" fontId="20" fillId="2" borderId="92" xfId="0" applyNumberFormat="1" applyFont="1" applyFill="1" applyBorder="1" applyAlignment="1">
      <alignment horizontal="center"/>
    </xf>
    <xf numFmtId="168" fontId="20" fillId="2" borderId="89" xfId="0" applyNumberFormat="1" applyFont="1" applyFill="1" applyBorder="1" applyAlignment="1">
      <alignment horizontal="center"/>
    </xf>
    <xf numFmtId="168" fontId="13" fillId="2" borderId="16" xfId="5" applyNumberFormat="1" applyFont="1" applyFill="1" applyBorder="1" applyAlignment="1">
      <alignment vertical="center" textRotation="90" wrapText="1"/>
    </xf>
    <xf numFmtId="0" fontId="55" fillId="2" borderId="57" xfId="0" applyFont="1" applyFill="1" applyBorder="1" applyAlignment="1">
      <alignment vertical="center" textRotation="90" wrapText="1"/>
    </xf>
    <xf numFmtId="0" fontId="55" fillId="2" borderId="98" xfId="0" applyFont="1" applyFill="1" applyBorder="1" applyAlignment="1">
      <alignment vertical="center" textRotation="90" wrapText="1"/>
    </xf>
    <xf numFmtId="168" fontId="13" fillId="2" borderId="16" xfId="5" applyNumberFormat="1" applyFont="1" applyFill="1" applyBorder="1" applyAlignment="1">
      <alignment horizontal="center" vertical="center" textRotation="90"/>
    </xf>
    <xf numFmtId="168" fontId="54" fillId="2" borderId="6" xfId="5" applyNumberFormat="1" applyFont="1" applyFill="1" applyBorder="1" applyAlignment="1">
      <alignment horizontal="right" vertical="center" wrapText="1"/>
    </xf>
    <xf numFmtId="168" fontId="54" fillId="2" borderId="61" xfId="5" applyNumberFormat="1" applyFont="1" applyFill="1" applyBorder="1" applyAlignment="1">
      <alignment horizontal="right" vertical="center" wrapText="1"/>
    </xf>
    <xf numFmtId="168" fontId="54" fillId="2" borderId="76" xfId="5" applyNumberFormat="1" applyFont="1" applyFill="1" applyBorder="1" applyAlignment="1">
      <alignment horizontal="right" vertical="center" wrapText="1"/>
    </xf>
    <xf numFmtId="168" fontId="14" fillId="2" borderId="5" xfId="5" applyNumberFormat="1" applyFont="1" applyFill="1" applyBorder="1" applyAlignment="1">
      <alignment horizontal="left" vertical="center" wrapText="1"/>
    </xf>
    <xf numFmtId="168" fontId="59" fillId="2" borderId="6" xfId="0" applyNumberFormat="1" applyFont="1" applyFill="1" applyBorder="1" applyAlignment="1">
      <alignment horizontal="center"/>
    </xf>
    <xf numFmtId="168" fontId="59" fillId="2" borderId="61" xfId="0" applyNumberFormat="1" applyFont="1" applyFill="1" applyBorder="1" applyAlignment="1">
      <alignment horizontal="center"/>
    </xf>
    <xf numFmtId="168" fontId="13" fillId="2" borderId="17" xfId="5" applyNumberFormat="1" applyFont="1" applyFill="1" applyBorder="1" applyAlignment="1">
      <alignment horizontal="center" vertical="center" textRotation="90" wrapText="1"/>
    </xf>
    <xf numFmtId="168" fontId="14" fillId="2" borderId="4" xfId="5" applyNumberFormat="1" applyFont="1" applyFill="1" applyBorder="1" applyAlignment="1">
      <alignment horizontal="center" vertical="center" textRotation="90" wrapText="1"/>
    </xf>
    <xf numFmtId="168" fontId="14" fillId="2" borderId="20" xfId="5" applyNumberFormat="1" applyFont="1" applyFill="1" applyBorder="1" applyAlignment="1">
      <alignment horizontal="center" vertical="center" textRotation="90" wrapText="1"/>
    </xf>
    <xf numFmtId="168" fontId="13" fillId="2" borderId="18" xfId="5" applyNumberFormat="1" applyFont="1" applyFill="1" applyBorder="1" applyAlignment="1">
      <alignment horizontal="left" vertical="center"/>
    </xf>
    <xf numFmtId="168" fontId="16" fillId="2" borderId="18" xfId="0" applyNumberFormat="1" applyFont="1" applyFill="1" applyBorder="1" applyAlignment="1">
      <alignment horizontal="right"/>
    </xf>
    <xf numFmtId="168" fontId="56" fillId="2" borderId="109" xfId="0" applyNumberFormat="1" applyFont="1" applyFill="1" applyBorder="1" applyAlignment="1">
      <alignment horizontal="center" vertical="center" textRotation="91" wrapText="1"/>
    </xf>
    <xf numFmtId="168" fontId="56" fillId="2" borderId="23" xfId="0" applyNumberFormat="1" applyFont="1" applyFill="1" applyBorder="1" applyAlignment="1">
      <alignment horizontal="center" vertical="center" textRotation="91" wrapText="1"/>
    </xf>
    <xf numFmtId="168" fontId="56" fillId="2" borderId="103" xfId="0" applyNumberFormat="1" applyFont="1" applyFill="1" applyBorder="1" applyAlignment="1">
      <alignment horizontal="center" vertical="center" textRotation="91" wrapText="1"/>
    </xf>
    <xf numFmtId="168" fontId="56" fillId="2" borderId="77" xfId="0" applyNumberFormat="1" applyFont="1" applyFill="1" applyBorder="1" applyAlignment="1">
      <alignment horizontal="center" vertical="center" textRotation="91" wrapText="1"/>
    </xf>
    <xf numFmtId="168" fontId="56" fillId="2" borderId="0" xfId="0" applyNumberFormat="1" applyFont="1" applyFill="1" applyAlignment="1">
      <alignment horizontal="center" vertical="center" textRotation="91" wrapText="1"/>
    </xf>
    <xf numFmtId="168" fontId="56" fillId="2" borderId="79" xfId="0" applyNumberFormat="1" applyFont="1" applyFill="1" applyBorder="1" applyAlignment="1">
      <alignment horizontal="center" vertical="center" textRotation="91" wrapText="1"/>
    </xf>
    <xf numFmtId="168" fontId="56" fillId="2" borderId="80" xfId="0" applyNumberFormat="1" applyFont="1" applyFill="1" applyBorder="1" applyAlignment="1">
      <alignment horizontal="center" vertical="center" textRotation="91" wrapText="1"/>
    </xf>
    <xf numFmtId="168" fontId="56" fillId="2" borderId="54" xfId="0" applyNumberFormat="1" applyFont="1" applyFill="1" applyBorder="1" applyAlignment="1">
      <alignment horizontal="center" vertical="center" textRotation="91" wrapText="1"/>
    </xf>
    <xf numFmtId="168" fontId="56" fillId="2" borderId="81" xfId="0" applyNumberFormat="1" applyFont="1" applyFill="1" applyBorder="1" applyAlignment="1">
      <alignment horizontal="center" vertical="center" textRotation="91" wrapText="1"/>
    </xf>
    <xf numFmtId="168" fontId="14" fillId="2" borderId="12" xfId="5" applyNumberFormat="1" applyFont="1" applyFill="1" applyBorder="1" applyAlignment="1">
      <alignment horizontal="left" vertical="center"/>
    </xf>
    <xf numFmtId="168" fontId="16" fillId="2" borderId="5" xfId="0" applyNumberFormat="1" applyFont="1" applyFill="1" applyBorder="1" applyAlignment="1">
      <alignment horizontal="right"/>
    </xf>
    <xf numFmtId="168" fontId="14" fillId="2" borderId="5" xfId="5" applyNumberFormat="1" applyFont="1" applyFill="1" applyBorder="1" applyAlignment="1">
      <alignment horizontal="left" vertical="center"/>
    </xf>
    <xf numFmtId="168" fontId="56" fillId="2" borderId="75" xfId="0" applyNumberFormat="1" applyFont="1" applyFill="1" applyBorder="1" applyAlignment="1">
      <alignment horizontal="center" vertical="center"/>
    </xf>
    <xf numFmtId="168" fontId="56" fillId="2" borderId="32" xfId="0" applyNumberFormat="1" applyFont="1" applyFill="1" applyBorder="1" applyAlignment="1">
      <alignment horizontal="center" vertical="center"/>
    </xf>
    <xf numFmtId="168" fontId="13" fillId="2" borderId="5" xfId="5" applyNumberFormat="1" applyFont="1" applyFill="1" applyBorder="1" applyAlignment="1">
      <alignment horizontal="left" vertical="center" wrapText="1"/>
    </xf>
    <xf numFmtId="168" fontId="14" fillId="2" borderId="6" xfId="5" applyNumberFormat="1" applyFont="1" applyFill="1" applyBorder="1" applyAlignment="1">
      <alignment horizontal="center" vertical="center" wrapText="1"/>
    </xf>
    <xf numFmtId="168" fontId="14" fillId="2" borderId="61" xfId="5" applyNumberFormat="1" applyFont="1" applyFill="1" applyBorder="1" applyAlignment="1">
      <alignment horizontal="center" vertical="center" wrapText="1"/>
    </xf>
    <xf numFmtId="168" fontId="14" fillId="2" borderId="76" xfId="5" applyNumberFormat="1" applyFont="1" applyFill="1" applyBorder="1" applyAlignment="1">
      <alignment horizontal="center" vertical="center" wrapText="1"/>
    </xf>
    <xf numFmtId="168" fontId="13" fillId="2" borderId="92" xfId="5" applyNumberFormat="1" applyFont="1" applyFill="1" applyBorder="1" applyAlignment="1">
      <alignment horizontal="left" vertical="center" wrapText="1"/>
    </xf>
    <xf numFmtId="168" fontId="13" fillId="2" borderId="86" xfId="5" applyNumberFormat="1" applyFont="1" applyFill="1" applyBorder="1" applyAlignment="1">
      <alignment horizontal="left" vertical="center" wrapText="1"/>
    </xf>
    <xf numFmtId="168" fontId="13" fillId="2" borderId="93" xfId="5" applyNumberFormat="1" applyFont="1" applyFill="1" applyBorder="1" applyAlignment="1">
      <alignment horizontal="left" vertical="center" wrapText="1"/>
    </xf>
    <xf numFmtId="168" fontId="21" fillId="2" borderId="5" xfId="5" applyNumberFormat="1" applyFont="1" applyFill="1" applyBorder="1" applyAlignment="1">
      <alignment horizontal="center" vertical="center"/>
    </xf>
    <xf numFmtId="168" fontId="21" fillId="2" borderId="21" xfId="5" applyNumberFormat="1" applyFont="1" applyFill="1" applyBorder="1" applyAlignment="1">
      <alignment horizontal="center" vertical="center"/>
    </xf>
    <xf numFmtId="168" fontId="20" fillId="2" borderId="5" xfId="0" applyNumberFormat="1" applyFont="1" applyFill="1" applyBorder="1" applyAlignment="1">
      <alignment horizontal="left" vertical="center"/>
    </xf>
    <xf numFmtId="168" fontId="20" fillId="2" borderId="21" xfId="0" applyNumberFormat="1" applyFont="1" applyFill="1" applyBorder="1" applyAlignment="1">
      <alignment horizontal="left" vertical="center"/>
    </xf>
    <xf numFmtId="168" fontId="14" fillId="2" borderId="6" xfId="0" applyNumberFormat="1" applyFont="1" applyFill="1" applyBorder="1" applyAlignment="1">
      <alignment horizontal="center" vertical="center"/>
    </xf>
    <xf numFmtId="168" fontId="14" fillId="2" borderId="61" xfId="0" applyNumberFormat="1" applyFont="1" applyFill="1" applyBorder="1" applyAlignment="1">
      <alignment horizontal="center" vertical="center"/>
    </xf>
    <xf numFmtId="168" fontId="14" fillId="2" borderId="105" xfId="0" applyNumberFormat="1" applyFont="1" applyFill="1" applyBorder="1" applyAlignment="1">
      <alignment horizontal="center" vertical="center"/>
    </xf>
    <xf numFmtId="168" fontId="60" fillId="2" borderId="0" xfId="0" applyNumberFormat="1" applyFont="1" applyFill="1" applyAlignment="1">
      <alignment horizontal="center" wrapText="1"/>
    </xf>
    <xf numFmtId="168" fontId="14" fillId="2" borderId="92" xfId="0" applyNumberFormat="1" applyFont="1" applyFill="1" applyBorder="1" applyAlignment="1">
      <alignment horizontal="center" vertical="center"/>
    </xf>
    <xf numFmtId="168" fontId="14" fillId="2" borderId="86" xfId="0" applyNumberFormat="1" applyFont="1" applyFill="1" applyBorder="1" applyAlignment="1">
      <alignment horizontal="center" vertical="center"/>
    </xf>
    <xf numFmtId="168" fontId="14" fillId="2" borderId="89" xfId="0" applyNumberFormat="1" applyFont="1" applyFill="1" applyBorder="1" applyAlignment="1">
      <alignment horizontal="center" vertical="center"/>
    </xf>
    <xf numFmtId="168" fontId="39" fillId="2" borderId="5" xfId="0" applyNumberFormat="1" applyFont="1" applyFill="1" applyBorder="1" applyAlignment="1">
      <alignment horizontal="right"/>
    </xf>
    <xf numFmtId="168" fontId="21" fillId="5" borderId="16" xfId="5" applyNumberFormat="1" applyFont="1" applyFill="1" applyBorder="1" applyAlignment="1">
      <alignment horizontal="center" vertical="center"/>
    </xf>
    <xf numFmtId="168" fontId="21" fillId="5" borderId="12" xfId="5" applyNumberFormat="1" applyFont="1" applyFill="1" applyBorder="1" applyAlignment="1">
      <alignment horizontal="center" vertical="center"/>
    </xf>
    <xf numFmtId="168" fontId="14" fillId="5" borderId="75" xfId="5" applyNumberFormat="1" applyFont="1" applyFill="1" applyBorder="1" applyAlignment="1">
      <alignment horizontal="left" vertical="center" wrapText="1"/>
    </xf>
    <xf numFmtId="168" fontId="14" fillId="5" borderId="32" xfId="5" applyNumberFormat="1" applyFont="1" applyFill="1" applyBorder="1" applyAlignment="1">
      <alignment horizontal="left" vertical="center" wrapText="1"/>
    </xf>
    <xf numFmtId="168" fontId="14" fillId="5" borderId="78" xfId="5" applyNumberFormat="1" applyFont="1" applyFill="1" applyBorder="1" applyAlignment="1">
      <alignment horizontal="left" vertical="center" wrapText="1"/>
    </xf>
    <xf numFmtId="168" fontId="14" fillId="5" borderId="80" xfId="5" applyNumberFormat="1" applyFont="1" applyFill="1" applyBorder="1" applyAlignment="1">
      <alignment horizontal="left" vertical="center" wrapText="1"/>
    </xf>
    <xf numFmtId="168" fontId="14" fillId="5" borderId="54" xfId="5" applyNumberFormat="1" applyFont="1" applyFill="1" applyBorder="1" applyAlignment="1">
      <alignment horizontal="left" vertical="center" wrapText="1"/>
    </xf>
    <xf numFmtId="168" fontId="14" fillId="5" borderId="81" xfId="5" applyNumberFormat="1" applyFont="1" applyFill="1" applyBorder="1" applyAlignment="1">
      <alignment horizontal="left" vertical="center" wrapText="1"/>
    </xf>
    <xf numFmtId="168" fontId="15" fillId="5" borderId="16" xfId="5" applyNumberFormat="1" applyFont="1" applyFill="1" applyBorder="1" applyAlignment="1">
      <alignment horizontal="center" vertical="center"/>
    </xf>
    <xf numFmtId="168" fontId="15" fillId="5" borderId="12" xfId="5" applyNumberFormat="1" applyFont="1" applyFill="1" applyBorder="1" applyAlignment="1">
      <alignment horizontal="center" vertical="center"/>
    </xf>
    <xf numFmtId="168" fontId="16" fillId="5" borderId="75" xfId="1" applyNumberFormat="1" applyFont="1" applyFill="1" applyBorder="1" applyAlignment="1">
      <alignment horizontal="right" vertical="center"/>
    </xf>
    <xf numFmtId="168" fontId="16" fillId="5" borderId="78" xfId="1" applyNumberFormat="1" applyFont="1" applyFill="1" applyBorder="1" applyAlignment="1">
      <alignment horizontal="right" vertical="center"/>
    </xf>
    <xf numFmtId="168" fontId="16" fillId="5" borderId="80" xfId="1" applyNumberFormat="1" applyFont="1" applyFill="1" applyBorder="1" applyAlignment="1">
      <alignment horizontal="right" vertical="center"/>
    </xf>
    <xf numFmtId="168" fontId="16" fillId="5" borderId="81" xfId="1" applyNumberFormat="1" applyFont="1" applyFill="1" applyBorder="1" applyAlignment="1">
      <alignment horizontal="right" vertical="center"/>
    </xf>
    <xf numFmtId="168" fontId="16" fillId="5" borderId="75" xfId="0" applyNumberFormat="1" applyFont="1" applyFill="1" applyBorder="1" applyAlignment="1">
      <alignment horizontal="right" vertical="center"/>
    </xf>
    <xf numFmtId="168" fontId="16" fillId="5" borderId="78" xfId="0" applyNumberFormat="1" applyFont="1" applyFill="1" applyBorder="1" applyAlignment="1">
      <alignment horizontal="right" vertical="center"/>
    </xf>
    <xf numFmtId="168" fontId="16" fillId="5" borderId="80" xfId="0" applyNumberFormat="1" applyFont="1" applyFill="1" applyBorder="1" applyAlignment="1">
      <alignment horizontal="right" vertical="center"/>
    </xf>
    <xf numFmtId="168" fontId="16" fillId="5" borderId="81" xfId="0" applyNumberFormat="1" applyFont="1" applyFill="1" applyBorder="1" applyAlignment="1">
      <alignment horizontal="right" vertical="center"/>
    </xf>
    <xf numFmtId="168" fontId="16" fillId="5" borderId="75" xfId="1" applyNumberFormat="1" applyFont="1" applyFill="1" applyBorder="1" applyAlignment="1">
      <alignment horizontal="right" vertical="center" wrapText="1"/>
    </xf>
    <xf numFmtId="168" fontId="16" fillId="5" borderId="80" xfId="1" applyNumberFormat="1" applyFont="1" applyFill="1" applyBorder="1" applyAlignment="1">
      <alignment horizontal="right" vertical="center" wrapText="1"/>
    </xf>
    <xf numFmtId="168" fontId="16" fillId="5" borderId="75" xfId="0" applyNumberFormat="1" applyFont="1" applyFill="1" applyBorder="1" applyAlignment="1">
      <alignment horizontal="right"/>
    </xf>
    <xf numFmtId="168" fontId="16" fillId="5" borderId="78" xfId="0" applyNumberFormat="1" applyFont="1" applyFill="1" applyBorder="1" applyAlignment="1">
      <alignment horizontal="right"/>
    </xf>
    <xf numFmtId="168" fontId="16" fillId="5" borderId="80" xfId="0" applyNumberFormat="1" applyFont="1" applyFill="1" applyBorder="1" applyAlignment="1">
      <alignment horizontal="right"/>
    </xf>
    <xf numFmtId="168" fontId="16" fillId="5" borderId="81" xfId="0" applyNumberFormat="1" applyFont="1" applyFill="1" applyBorder="1" applyAlignment="1">
      <alignment horizontal="right"/>
    </xf>
    <xf numFmtId="168" fontId="16" fillId="3" borderId="6" xfId="5" applyNumberFormat="1" applyFont="1" applyFill="1" applyBorder="1" applyAlignment="1">
      <alignment horizontal="right" vertical="center"/>
    </xf>
    <xf numFmtId="168" fontId="16" fillId="3" borderId="61" xfId="5" applyNumberFormat="1" applyFont="1" applyFill="1" applyBorder="1" applyAlignment="1">
      <alignment horizontal="right" vertical="center"/>
    </xf>
    <xf numFmtId="168" fontId="16" fillId="3" borderId="76" xfId="5" applyNumberFormat="1" applyFont="1" applyFill="1" applyBorder="1" applyAlignment="1">
      <alignment horizontal="right" vertical="center"/>
    </xf>
  </cellXfs>
  <cellStyles count="8">
    <cellStyle name="Hipervínculo" xfId="3" builtinId="8"/>
    <cellStyle name="Millares [0]" xfId="1" builtinId="6"/>
    <cellStyle name="Moneda [0]" xfId="7" builtinId="7"/>
    <cellStyle name="Moneda 2" xfId="6" xr:uid="{00000000-0005-0000-0000-000002000000}"/>
    <cellStyle name="Normal" xfId="0" builtinId="0"/>
    <cellStyle name="Normal 2 2" xfId="5" xr:uid="{00000000-0005-0000-0000-000004000000}"/>
    <cellStyle name="Normal 2 3" xfId="4" xr:uid="{00000000-0005-0000-0000-000005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492732</xdr:colOff>
      <xdr:row>21</xdr:row>
      <xdr:rowOff>180975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36532" cy="438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2" name="Rectángulo redondeado 20">
          <a:extLst>
            <a:ext uri="{FF2B5EF4-FFF2-40B4-BE49-F238E27FC236}">
              <a16:creationId xmlns:a16="http://schemas.microsoft.com/office/drawing/2014/main" id="{82D689B0-CC31-A049-A88E-42B9AB3E58BD}"/>
            </a:ext>
          </a:extLst>
        </xdr:cNvPr>
        <xdr:cNvSpPr/>
      </xdr:nvSpPr>
      <xdr:spPr bwMode="auto">
        <a:xfrm>
          <a:off x="17424400" y="15160619"/>
          <a:ext cx="295274" cy="11652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3" name="Rectángulo redondeado 32">
          <a:extLst>
            <a:ext uri="{FF2B5EF4-FFF2-40B4-BE49-F238E27FC236}">
              <a16:creationId xmlns:a16="http://schemas.microsoft.com/office/drawing/2014/main" id="{59A3D743-62C3-8D49-93E5-4D9AB1235BC1}"/>
            </a:ext>
          </a:extLst>
        </xdr:cNvPr>
        <xdr:cNvSpPr/>
      </xdr:nvSpPr>
      <xdr:spPr bwMode="auto">
        <a:xfrm>
          <a:off x="17424400" y="11928913"/>
          <a:ext cx="276225" cy="1888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4" name="Texto 156">
          <a:extLst>
            <a:ext uri="{FF2B5EF4-FFF2-40B4-BE49-F238E27FC236}">
              <a16:creationId xmlns:a16="http://schemas.microsoft.com/office/drawing/2014/main" id="{7A33C880-6DA8-6144-AC98-B92C55DDE7BC}"/>
            </a:ext>
          </a:extLst>
        </xdr:cNvPr>
        <xdr:cNvSpPr txBox="1">
          <a:spLocks noChangeArrowheads="1"/>
        </xdr:cNvSpPr>
      </xdr:nvSpPr>
      <xdr:spPr bwMode="auto">
        <a:xfrm>
          <a:off x="17510125" y="293497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5" name="Texto 91">
          <a:extLst>
            <a:ext uri="{FF2B5EF4-FFF2-40B4-BE49-F238E27FC236}">
              <a16:creationId xmlns:a16="http://schemas.microsoft.com/office/drawing/2014/main" id="{0F7E1B9C-4404-0C45-AA9D-88A121422B86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11048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161178</xdr:colOff>
      <xdr:row>97</xdr:row>
      <xdr:rowOff>180514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F68F566-18EE-E948-9A5A-C8C9BFD72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44109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215829</xdr:colOff>
      <xdr:row>2</xdr:row>
      <xdr:rowOff>131445</xdr:rowOff>
    </xdr:to>
    <xdr:pic>
      <xdr:nvPicPr>
        <xdr:cNvPr id="7" name="Imagen 6" descr="logo_sii">
          <a:extLst>
            <a:ext uri="{FF2B5EF4-FFF2-40B4-BE49-F238E27FC236}">
              <a16:creationId xmlns:a16="http://schemas.microsoft.com/office/drawing/2014/main" id="{C929FCD2-AA38-9F46-B480-1FC200D1B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8" name="Rectángulo redondeado 20">
          <a:extLst>
            <a:ext uri="{FF2B5EF4-FFF2-40B4-BE49-F238E27FC236}">
              <a16:creationId xmlns:a16="http://schemas.microsoft.com/office/drawing/2014/main" id="{CA6E8BBE-98AF-4343-AA39-DCFE08B6EB94}"/>
            </a:ext>
          </a:extLst>
        </xdr:cNvPr>
        <xdr:cNvSpPr/>
      </xdr:nvSpPr>
      <xdr:spPr bwMode="auto">
        <a:xfrm>
          <a:off x="17424400" y="15160619"/>
          <a:ext cx="295274" cy="11652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9" name="Rectángulo redondeado 32">
          <a:extLst>
            <a:ext uri="{FF2B5EF4-FFF2-40B4-BE49-F238E27FC236}">
              <a16:creationId xmlns:a16="http://schemas.microsoft.com/office/drawing/2014/main" id="{0C31AB92-61F7-024B-ACFA-29FE029E2D8A}"/>
            </a:ext>
          </a:extLst>
        </xdr:cNvPr>
        <xdr:cNvSpPr/>
      </xdr:nvSpPr>
      <xdr:spPr bwMode="auto">
        <a:xfrm>
          <a:off x="17424400" y="11928913"/>
          <a:ext cx="276225" cy="1888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10" name="Texto 156">
          <a:extLst>
            <a:ext uri="{FF2B5EF4-FFF2-40B4-BE49-F238E27FC236}">
              <a16:creationId xmlns:a16="http://schemas.microsoft.com/office/drawing/2014/main" id="{2EA60D68-78C4-5D45-8402-98B4A72907E9}"/>
            </a:ext>
          </a:extLst>
        </xdr:cNvPr>
        <xdr:cNvSpPr txBox="1">
          <a:spLocks noChangeArrowheads="1"/>
        </xdr:cNvSpPr>
      </xdr:nvSpPr>
      <xdr:spPr bwMode="auto">
        <a:xfrm>
          <a:off x="17510125" y="293497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11" name="Texto 91">
          <a:extLst>
            <a:ext uri="{FF2B5EF4-FFF2-40B4-BE49-F238E27FC236}">
              <a16:creationId xmlns:a16="http://schemas.microsoft.com/office/drawing/2014/main" id="{6B97A874-355A-7746-9B07-9209100FA86C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11048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12</xdr:col>
      <xdr:colOff>250077</xdr:colOff>
      <xdr:row>97</xdr:row>
      <xdr:rowOff>180514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EAB601E2-27D7-4843-A64B-6944C2B9D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44109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3</xdr:col>
      <xdr:colOff>30974</xdr:colOff>
      <xdr:row>3</xdr:row>
      <xdr:rowOff>4445</xdr:rowOff>
    </xdr:to>
    <xdr:pic>
      <xdr:nvPicPr>
        <xdr:cNvPr id="13" name="Imagen 12" descr="logo_sii">
          <a:extLst>
            <a:ext uri="{FF2B5EF4-FFF2-40B4-BE49-F238E27FC236}">
              <a16:creationId xmlns:a16="http://schemas.microsoft.com/office/drawing/2014/main" id="{614D3597-97E5-E041-A4A2-CD855DE02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27" name="Rectángulo redondeado 20">
          <a:extLst>
            <a:ext uri="{FF2B5EF4-FFF2-40B4-BE49-F238E27FC236}">
              <a16:creationId xmlns:a16="http://schemas.microsoft.com/office/drawing/2014/main" id="{3BE5C2EB-F296-0E42-BCEE-99F349D664BC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28" name="Rectángulo redondeado 32">
          <a:extLst>
            <a:ext uri="{FF2B5EF4-FFF2-40B4-BE49-F238E27FC236}">
              <a16:creationId xmlns:a16="http://schemas.microsoft.com/office/drawing/2014/main" id="{A6D7CA20-9D31-1142-80E8-138CEA62DCAD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29" name="Texto 156">
          <a:extLst>
            <a:ext uri="{FF2B5EF4-FFF2-40B4-BE49-F238E27FC236}">
              <a16:creationId xmlns:a16="http://schemas.microsoft.com/office/drawing/2014/main" id="{FC06B909-8909-254D-AF1F-9F136AF0566C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30" name="Texto 91">
          <a:extLst>
            <a:ext uri="{FF2B5EF4-FFF2-40B4-BE49-F238E27FC236}">
              <a16:creationId xmlns:a16="http://schemas.microsoft.com/office/drawing/2014/main" id="{E8DFDAE7-22C6-A148-88B3-CECA57074F88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161178</xdr:colOff>
      <xdr:row>97</xdr:row>
      <xdr:rowOff>53513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D0A5C100-2939-E74F-BB3D-8CA9B5B86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215829</xdr:colOff>
      <xdr:row>1</xdr:row>
      <xdr:rowOff>210467</xdr:rowOff>
    </xdr:to>
    <xdr:pic>
      <xdr:nvPicPr>
        <xdr:cNvPr id="32" name="Imagen 31" descr="logo_sii">
          <a:extLst>
            <a:ext uri="{FF2B5EF4-FFF2-40B4-BE49-F238E27FC236}">
              <a16:creationId xmlns:a16="http://schemas.microsoft.com/office/drawing/2014/main" id="{830F8124-8831-CA44-A246-E2518284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33" name="Rectángulo redondeado 20">
          <a:extLst>
            <a:ext uri="{FF2B5EF4-FFF2-40B4-BE49-F238E27FC236}">
              <a16:creationId xmlns:a16="http://schemas.microsoft.com/office/drawing/2014/main" id="{E1742BAF-EC99-D746-B1DF-4976B230BF92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34" name="Rectángulo redondeado 32">
          <a:extLst>
            <a:ext uri="{FF2B5EF4-FFF2-40B4-BE49-F238E27FC236}">
              <a16:creationId xmlns:a16="http://schemas.microsoft.com/office/drawing/2014/main" id="{C9AF51B3-2D80-AC48-BDE2-6D20A4ACF214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35" name="Texto 156">
          <a:extLst>
            <a:ext uri="{FF2B5EF4-FFF2-40B4-BE49-F238E27FC236}">
              <a16:creationId xmlns:a16="http://schemas.microsoft.com/office/drawing/2014/main" id="{B557A322-0684-7843-9596-CDAFD672D549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36" name="Texto 91">
          <a:extLst>
            <a:ext uri="{FF2B5EF4-FFF2-40B4-BE49-F238E27FC236}">
              <a16:creationId xmlns:a16="http://schemas.microsoft.com/office/drawing/2014/main" id="{CE08C422-A9E8-D746-ABEC-7DC80B968795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12</xdr:col>
      <xdr:colOff>250077</xdr:colOff>
      <xdr:row>97</xdr:row>
      <xdr:rowOff>53513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E5B773F0-F0F0-E345-8CE7-FD6758A98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2</xdr:col>
      <xdr:colOff>304730</xdr:colOff>
      <xdr:row>1</xdr:row>
      <xdr:rowOff>286667</xdr:rowOff>
    </xdr:to>
    <xdr:pic>
      <xdr:nvPicPr>
        <xdr:cNvPr id="38" name="Imagen 37" descr="logo_sii">
          <a:extLst>
            <a:ext uri="{FF2B5EF4-FFF2-40B4-BE49-F238E27FC236}">
              <a16:creationId xmlns:a16="http://schemas.microsoft.com/office/drawing/2014/main" id="{AD2BF998-63B3-2841-A74D-53B750C52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1722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39" name="Rectángulo redondeado 20">
          <a:extLst>
            <a:ext uri="{FF2B5EF4-FFF2-40B4-BE49-F238E27FC236}">
              <a16:creationId xmlns:a16="http://schemas.microsoft.com/office/drawing/2014/main" id="{4E28AD58-CCFE-AF43-AB67-604871841DCE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40" name="Rectángulo redondeado 32">
          <a:extLst>
            <a:ext uri="{FF2B5EF4-FFF2-40B4-BE49-F238E27FC236}">
              <a16:creationId xmlns:a16="http://schemas.microsoft.com/office/drawing/2014/main" id="{31FCD3B3-3D0A-1E40-8510-8EBC4534DC46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41" name="Texto 156">
          <a:extLst>
            <a:ext uri="{FF2B5EF4-FFF2-40B4-BE49-F238E27FC236}">
              <a16:creationId xmlns:a16="http://schemas.microsoft.com/office/drawing/2014/main" id="{5ADD601E-DA82-2342-9922-E13B1141354E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42" name="Texto 91">
          <a:extLst>
            <a:ext uri="{FF2B5EF4-FFF2-40B4-BE49-F238E27FC236}">
              <a16:creationId xmlns:a16="http://schemas.microsoft.com/office/drawing/2014/main" id="{13B77B07-2CF7-BB4A-B6BA-310AE01967D9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161178</xdr:colOff>
      <xdr:row>97</xdr:row>
      <xdr:rowOff>53513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E301B27A-20DC-F14E-AED0-7B5BEA388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215829</xdr:colOff>
      <xdr:row>1</xdr:row>
      <xdr:rowOff>286667</xdr:rowOff>
    </xdr:to>
    <xdr:pic>
      <xdr:nvPicPr>
        <xdr:cNvPr id="44" name="Imagen 43" descr="logo_sii">
          <a:extLst>
            <a:ext uri="{FF2B5EF4-FFF2-40B4-BE49-F238E27FC236}">
              <a16:creationId xmlns:a16="http://schemas.microsoft.com/office/drawing/2014/main" id="{CCE1BDC8-1ECC-B249-9AA7-2721D69E2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45" name="Rectángulo redondeado 20">
          <a:extLst>
            <a:ext uri="{FF2B5EF4-FFF2-40B4-BE49-F238E27FC236}">
              <a16:creationId xmlns:a16="http://schemas.microsoft.com/office/drawing/2014/main" id="{451520A3-D7DE-D74D-B656-C1E3332218AF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46" name="Rectángulo redondeado 45">
          <a:extLst>
            <a:ext uri="{FF2B5EF4-FFF2-40B4-BE49-F238E27FC236}">
              <a16:creationId xmlns:a16="http://schemas.microsoft.com/office/drawing/2014/main" id="{2715252D-0F2D-C44D-AF3F-0E9AE867B569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47" name="Texto 156">
          <a:extLst>
            <a:ext uri="{FF2B5EF4-FFF2-40B4-BE49-F238E27FC236}">
              <a16:creationId xmlns:a16="http://schemas.microsoft.com/office/drawing/2014/main" id="{F0ED27F8-A03E-5F42-B581-BF149C255B3E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48" name="Texto 91">
          <a:extLst>
            <a:ext uri="{FF2B5EF4-FFF2-40B4-BE49-F238E27FC236}">
              <a16:creationId xmlns:a16="http://schemas.microsoft.com/office/drawing/2014/main" id="{366D3FB9-F7ED-0E48-89AA-941F04AEF44B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12</xdr:col>
      <xdr:colOff>250077</xdr:colOff>
      <xdr:row>97</xdr:row>
      <xdr:rowOff>53513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2DA4367E-7A00-CD4E-A341-9E63AE52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2</xdr:col>
      <xdr:colOff>304730</xdr:colOff>
      <xdr:row>2</xdr:row>
      <xdr:rowOff>117334</xdr:rowOff>
    </xdr:to>
    <xdr:pic>
      <xdr:nvPicPr>
        <xdr:cNvPr id="50" name="Imagen 49" descr="logo_sii">
          <a:extLst>
            <a:ext uri="{FF2B5EF4-FFF2-40B4-BE49-F238E27FC236}">
              <a16:creationId xmlns:a16="http://schemas.microsoft.com/office/drawing/2014/main" id="{386AABD1-E1D1-BB4E-A4E0-A2DF34031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73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52" name="Rectángulo redondeado 20">
          <a:extLst>
            <a:ext uri="{FF2B5EF4-FFF2-40B4-BE49-F238E27FC236}">
              <a16:creationId xmlns:a16="http://schemas.microsoft.com/office/drawing/2014/main" id="{A8595C5C-8BB1-C843-9DC6-864136ADB4F4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53" name="Rectángulo redondeado 32">
          <a:extLst>
            <a:ext uri="{FF2B5EF4-FFF2-40B4-BE49-F238E27FC236}">
              <a16:creationId xmlns:a16="http://schemas.microsoft.com/office/drawing/2014/main" id="{858E740E-B25A-D146-8A6C-AFD89A58BFF5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54" name="Texto 156">
          <a:extLst>
            <a:ext uri="{FF2B5EF4-FFF2-40B4-BE49-F238E27FC236}">
              <a16:creationId xmlns:a16="http://schemas.microsoft.com/office/drawing/2014/main" id="{A06750A6-D880-DD40-983A-960701DD470E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55" name="Texto 91">
          <a:extLst>
            <a:ext uri="{FF2B5EF4-FFF2-40B4-BE49-F238E27FC236}">
              <a16:creationId xmlns:a16="http://schemas.microsoft.com/office/drawing/2014/main" id="{74E2795D-C097-7643-8D43-60F19BDE5E05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161178</xdr:colOff>
      <xdr:row>97</xdr:row>
      <xdr:rowOff>53513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2FF8224E-3C97-3B4C-B07B-CFB39B9E2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215829</xdr:colOff>
      <xdr:row>1</xdr:row>
      <xdr:rowOff>286667</xdr:rowOff>
    </xdr:to>
    <xdr:pic>
      <xdr:nvPicPr>
        <xdr:cNvPr id="57" name="Imagen 56" descr="logo_sii">
          <a:extLst>
            <a:ext uri="{FF2B5EF4-FFF2-40B4-BE49-F238E27FC236}">
              <a16:creationId xmlns:a16="http://schemas.microsoft.com/office/drawing/2014/main" id="{331458E4-A397-4649-8213-F382045A1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58" name="Rectángulo redondeado 20">
          <a:extLst>
            <a:ext uri="{FF2B5EF4-FFF2-40B4-BE49-F238E27FC236}">
              <a16:creationId xmlns:a16="http://schemas.microsoft.com/office/drawing/2014/main" id="{30A58C77-AE06-C940-8F0A-99AA08CF87BE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59" name="Rectángulo redondeado 32">
          <a:extLst>
            <a:ext uri="{FF2B5EF4-FFF2-40B4-BE49-F238E27FC236}">
              <a16:creationId xmlns:a16="http://schemas.microsoft.com/office/drawing/2014/main" id="{ED0FDBAF-9950-8F4C-AF19-5067609B2C70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60" name="Texto 156">
          <a:extLst>
            <a:ext uri="{FF2B5EF4-FFF2-40B4-BE49-F238E27FC236}">
              <a16:creationId xmlns:a16="http://schemas.microsoft.com/office/drawing/2014/main" id="{C5F0EF1F-3B78-7245-BDE8-6A02E467125B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61" name="Texto 91">
          <a:extLst>
            <a:ext uri="{FF2B5EF4-FFF2-40B4-BE49-F238E27FC236}">
              <a16:creationId xmlns:a16="http://schemas.microsoft.com/office/drawing/2014/main" id="{A5363835-AA09-4142-81C1-E2088FAFFA84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12</xdr:col>
      <xdr:colOff>250077</xdr:colOff>
      <xdr:row>97</xdr:row>
      <xdr:rowOff>53513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51A7F722-43C1-0940-ADCF-275D41C62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2</xdr:col>
      <xdr:colOff>304730</xdr:colOff>
      <xdr:row>2</xdr:row>
      <xdr:rowOff>117334</xdr:rowOff>
    </xdr:to>
    <xdr:pic>
      <xdr:nvPicPr>
        <xdr:cNvPr id="63" name="Imagen 62" descr="logo_sii">
          <a:extLst>
            <a:ext uri="{FF2B5EF4-FFF2-40B4-BE49-F238E27FC236}">
              <a16:creationId xmlns:a16="http://schemas.microsoft.com/office/drawing/2014/main" id="{C6C79F91-25B2-204D-98CD-85E52F2B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1722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64" name="Rectángulo redondeado 20">
          <a:extLst>
            <a:ext uri="{FF2B5EF4-FFF2-40B4-BE49-F238E27FC236}">
              <a16:creationId xmlns:a16="http://schemas.microsoft.com/office/drawing/2014/main" id="{5B7FEAC4-4C51-CA49-A3B8-87856DAEAB3E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65" name="Rectángulo redondeado 32">
          <a:extLst>
            <a:ext uri="{FF2B5EF4-FFF2-40B4-BE49-F238E27FC236}">
              <a16:creationId xmlns:a16="http://schemas.microsoft.com/office/drawing/2014/main" id="{2EE5C3B3-1727-004A-B10A-3E63E6688227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66" name="Texto 156">
          <a:extLst>
            <a:ext uri="{FF2B5EF4-FFF2-40B4-BE49-F238E27FC236}">
              <a16:creationId xmlns:a16="http://schemas.microsoft.com/office/drawing/2014/main" id="{14C97D2B-4431-6F4E-B435-5251FFB44B40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67" name="Texto 91">
          <a:extLst>
            <a:ext uri="{FF2B5EF4-FFF2-40B4-BE49-F238E27FC236}">
              <a16:creationId xmlns:a16="http://schemas.microsoft.com/office/drawing/2014/main" id="{8474655A-D623-9947-88ED-CB793394FD87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161178</xdr:colOff>
      <xdr:row>97</xdr:row>
      <xdr:rowOff>53513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BDF4A4AD-514F-8A48-BEE3-B0002BDB7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215829</xdr:colOff>
      <xdr:row>2</xdr:row>
      <xdr:rowOff>117334</xdr:rowOff>
    </xdr:to>
    <xdr:pic>
      <xdr:nvPicPr>
        <xdr:cNvPr id="69" name="Imagen 68" descr="logo_sii">
          <a:extLst>
            <a:ext uri="{FF2B5EF4-FFF2-40B4-BE49-F238E27FC236}">
              <a16:creationId xmlns:a16="http://schemas.microsoft.com/office/drawing/2014/main" id="{8A50D01F-8AD6-9541-A107-70F362415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70" name="Rectángulo redondeado 20">
          <a:extLst>
            <a:ext uri="{FF2B5EF4-FFF2-40B4-BE49-F238E27FC236}">
              <a16:creationId xmlns:a16="http://schemas.microsoft.com/office/drawing/2014/main" id="{E6C5F3EA-6667-F042-AA70-091397AA014B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71" name="Rectángulo redondeado 70">
          <a:extLst>
            <a:ext uri="{FF2B5EF4-FFF2-40B4-BE49-F238E27FC236}">
              <a16:creationId xmlns:a16="http://schemas.microsoft.com/office/drawing/2014/main" id="{08E9773D-0BCE-F94D-8940-EF3EEC250842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72" name="Texto 156">
          <a:extLst>
            <a:ext uri="{FF2B5EF4-FFF2-40B4-BE49-F238E27FC236}">
              <a16:creationId xmlns:a16="http://schemas.microsoft.com/office/drawing/2014/main" id="{05322D1C-43C3-D447-B0FC-8388B4D3D321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73" name="Texto 91">
          <a:extLst>
            <a:ext uri="{FF2B5EF4-FFF2-40B4-BE49-F238E27FC236}">
              <a16:creationId xmlns:a16="http://schemas.microsoft.com/office/drawing/2014/main" id="{C5582FEB-A8B9-FD43-9794-F6050BE86B69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12</xdr:col>
      <xdr:colOff>250077</xdr:colOff>
      <xdr:row>97</xdr:row>
      <xdr:rowOff>53513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5010B56D-6AA7-ED47-AF24-9A8C458D9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3</xdr:col>
      <xdr:colOff>30974</xdr:colOff>
      <xdr:row>2</xdr:row>
      <xdr:rowOff>269734</xdr:rowOff>
    </xdr:to>
    <xdr:pic>
      <xdr:nvPicPr>
        <xdr:cNvPr id="75" name="Imagen 74" descr="logo_sii">
          <a:extLst>
            <a:ext uri="{FF2B5EF4-FFF2-40B4-BE49-F238E27FC236}">
              <a16:creationId xmlns:a16="http://schemas.microsoft.com/office/drawing/2014/main" id="{161B6D0A-9651-0F4B-ACA5-20A93EDB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73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320676</xdr:colOff>
      <xdr:row>7</xdr:row>
      <xdr:rowOff>188737</xdr:rowOff>
    </xdr:from>
    <xdr:to>
      <xdr:col>44</xdr:col>
      <xdr:colOff>93839</xdr:colOff>
      <xdr:row>20</xdr:row>
      <xdr:rowOff>53357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48383FE0-CD23-5A4C-9912-EA63C9397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409232" y="2460626"/>
          <a:ext cx="7830608" cy="39709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esiacarrasco/Downloads/028.%20Ejercicio%20N&#176;%204%2014D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fresiacarrasco/Desktop/ESCRITORIO%202025/CLASE%2014%20LETRA%20A/clase%2014%20A%20CLASE%20FEBRERO%20PARA%20RELLENAR%20EN%20CLASES.xlsx" TargetMode="External"/><Relationship Id="rId1" Type="http://schemas.openxmlformats.org/officeDocument/2006/relationships/externalLinkPath" Target="/Users/fresiacarrasco/Desktop/ESCRITORIO%202025/CLASE%2014%20LETRA%20A/clase%2014%20A%20CLASE%20FEBRERO%20PARA%20RELLENAR%20EN%20CL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BCE 2022"/>
      <sheetName val="L 2022"/>
      <sheetName val="R6"/>
      <sheetName val="LC 2022"/>
      <sheetName val="BI (c)."/>
      <sheetName val="BI (s)"/>
      <sheetName val="R22"/>
      <sheetName val="CPTs"/>
      <sheetName val="R23"/>
      <sheetName val="DJ 1947"/>
      <sheetName val="F22 IGC"/>
      <sheetName val="F22 IDPC"/>
      <sheetName val="CM "/>
      <sheetName val="AF"/>
      <sheetName val=" IGC"/>
      <sheetName val="BCE 2023"/>
      <sheetName val="L2023"/>
      <sheetName val="F1887"/>
      <sheetName val="R6."/>
      <sheetName val="LC 2023"/>
      <sheetName val="BI (c). "/>
      <sheetName val="BI (s)."/>
      <sheetName val="R22."/>
      <sheetName val="CPTs."/>
      <sheetName val="R23."/>
      <sheetName val="DJ 1947."/>
      <sheetName val=" F22 socio"/>
      <sheetName val=" F22 empre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GENERAL"/>
      <sheetName val="R.L.I"/>
      <sheetName val="C.P.T."/>
      <sheetName val="RREE"/>
      <sheetName val="RECUADRO 6"/>
      <sheetName val="RECUADRO 14"/>
      <sheetName val="RECUADRO 12"/>
      <sheetName val="RECUADRO 13"/>
      <sheetName val="RECUADRO 15"/>
      <sheetName val="RECUADRO 16"/>
      <sheetName val="F22 EMPRESA"/>
      <sheetName val="F22 SOCIO"/>
      <sheetName val="DJ1948"/>
      <sheetName val="Hoja2"/>
      <sheetName val="Hoja3"/>
      <sheetName val="ANEX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carolinasilvacorrea.cl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hyperlink" Target="http://www.carolinasilvacorrea.cl/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"/>
  <sheetViews>
    <sheetView zoomScale="160" zoomScaleNormal="160" workbookViewId="0">
      <selection activeCell="L8" sqref="L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AF222"/>
  <sheetViews>
    <sheetView topLeftCell="A59" zoomScale="120" zoomScaleNormal="120" workbookViewId="0">
      <selection activeCell="D82" sqref="D82"/>
    </sheetView>
  </sheetViews>
  <sheetFormatPr baseColWidth="10" defaultRowHeight="16" x14ac:dyDescent="0.2"/>
  <cols>
    <col min="1" max="1" width="14.33203125" customWidth="1"/>
    <col min="2" max="2" width="15.1640625" customWidth="1"/>
    <col min="3" max="3" width="16.83203125" customWidth="1"/>
    <col min="4" max="4" width="22.6640625" bestFit="1" customWidth="1"/>
    <col min="5" max="5" width="17" customWidth="1"/>
    <col min="6" max="6" width="15.83203125" customWidth="1"/>
    <col min="7" max="7" width="34.5" customWidth="1"/>
    <col min="8" max="8" width="19.5" style="123" customWidth="1"/>
    <col min="9" max="9" width="21.5" style="123" customWidth="1"/>
    <col min="10" max="32" width="10.832031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</row>
    <row r="3" spans="1:32" x14ac:dyDescent="0.2">
      <c r="A3" s="1"/>
      <c r="B3" s="1"/>
      <c r="C3" s="1"/>
      <c r="D3" s="1"/>
      <c r="E3" s="1"/>
      <c r="F3" s="1"/>
      <c r="G3" s="1"/>
      <c r="H3" s="1"/>
      <c r="I3" s="1"/>
    </row>
    <row r="4" spans="1:32" ht="17" thickBo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32" ht="17" thickBot="1" x14ac:dyDescent="0.25">
      <c r="A5" s="361" t="s">
        <v>0</v>
      </c>
      <c r="B5" s="362"/>
      <c r="C5" s="362"/>
      <c r="D5" s="362"/>
      <c r="E5" s="362"/>
      <c r="F5" s="362"/>
      <c r="G5" s="362"/>
      <c r="H5" s="362"/>
      <c r="I5" s="363"/>
    </row>
    <row r="6" spans="1:32" x14ac:dyDescent="0.2">
      <c r="A6" s="192" t="s">
        <v>1</v>
      </c>
      <c r="B6" s="193" t="s">
        <v>2</v>
      </c>
      <c r="C6" s="194" t="s">
        <v>3</v>
      </c>
      <c r="D6" s="194" t="s">
        <v>4</v>
      </c>
      <c r="E6" s="194" t="s">
        <v>5</v>
      </c>
      <c r="F6" s="195" t="s">
        <v>6</v>
      </c>
      <c r="G6" s="196" t="s">
        <v>7</v>
      </c>
      <c r="H6" s="197" t="s">
        <v>8</v>
      </c>
      <c r="I6" s="198" t="s">
        <v>9</v>
      </c>
    </row>
    <row r="7" spans="1:32" ht="16" customHeight="1" x14ac:dyDescent="0.2">
      <c r="A7" s="364" t="s">
        <v>10</v>
      </c>
      <c r="B7" s="365" t="s">
        <v>11</v>
      </c>
      <c r="C7" s="365" t="s">
        <v>12</v>
      </c>
      <c r="D7" s="365" t="s">
        <v>13</v>
      </c>
      <c r="E7" s="365" t="s">
        <v>14</v>
      </c>
      <c r="F7" s="366" t="s">
        <v>15</v>
      </c>
      <c r="G7" s="367" t="s">
        <v>16</v>
      </c>
      <c r="H7" s="368" t="s">
        <v>17</v>
      </c>
      <c r="I7" s="369" t="s">
        <v>327</v>
      </c>
    </row>
    <row r="8" spans="1:32" ht="84" customHeight="1" x14ac:dyDescent="0.2">
      <c r="A8" s="364"/>
      <c r="B8" s="365"/>
      <c r="C8" s="365"/>
      <c r="D8" s="365"/>
      <c r="E8" s="365"/>
      <c r="F8" s="366"/>
      <c r="G8" s="367"/>
      <c r="H8" s="368"/>
      <c r="I8" s="369"/>
    </row>
    <row r="9" spans="1:32" x14ac:dyDescent="0.2">
      <c r="A9" s="199" t="s">
        <v>1</v>
      </c>
      <c r="B9" s="200" t="s">
        <v>2</v>
      </c>
      <c r="C9" s="201" t="s">
        <v>3</v>
      </c>
      <c r="D9" s="201" t="s">
        <v>4</v>
      </c>
      <c r="E9" s="201" t="s">
        <v>5</v>
      </c>
      <c r="F9" s="202" t="s">
        <v>6</v>
      </c>
      <c r="G9" s="201" t="s">
        <v>7</v>
      </c>
      <c r="H9" s="203" t="s">
        <v>8</v>
      </c>
      <c r="I9" s="204" t="s">
        <v>9</v>
      </c>
    </row>
    <row r="10" spans="1:32" x14ac:dyDescent="0.2">
      <c r="A10" s="205">
        <v>1</v>
      </c>
      <c r="B10" s="206">
        <v>0</v>
      </c>
      <c r="C10" s="207"/>
      <c r="D10" s="207"/>
      <c r="E10" s="208" t="s">
        <v>326</v>
      </c>
      <c r="F10" s="209">
        <v>45658</v>
      </c>
      <c r="G10" s="210" t="s">
        <v>18</v>
      </c>
      <c r="H10" s="211">
        <v>125500</v>
      </c>
      <c r="I10" s="212" t="s">
        <v>326</v>
      </c>
    </row>
    <row r="11" spans="1:32" s="123" customFormat="1" x14ac:dyDescent="0.2">
      <c r="A11" s="213">
        <v>2</v>
      </c>
      <c r="B11" s="214">
        <v>1</v>
      </c>
      <c r="C11" s="215">
        <v>15</v>
      </c>
      <c r="D11" s="215" t="s">
        <v>19</v>
      </c>
      <c r="E11" s="214" t="s">
        <v>328</v>
      </c>
      <c r="F11" s="216">
        <v>45662</v>
      </c>
      <c r="G11" s="215" t="s">
        <v>20</v>
      </c>
      <c r="H11" s="217">
        <v>8250000</v>
      </c>
      <c r="I11" s="218">
        <f>H11</f>
        <v>8250000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1" customFormat="1" x14ac:dyDescent="0.2">
      <c r="A12" s="205">
        <v>3</v>
      </c>
      <c r="B12" s="219">
        <v>2</v>
      </c>
      <c r="C12" s="220">
        <v>10458</v>
      </c>
      <c r="D12" s="220" t="s">
        <v>19</v>
      </c>
      <c r="E12" s="219" t="s">
        <v>329</v>
      </c>
      <c r="F12" s="221">
        <v>45667</v>
      </c>
      <c r="G12" s="222" t="s">
        <v>330</v>
      </c>
      <c r="H12" s="223">
        <v>-4150000</v>
      </c>
      <c r="I12" s="218">
        <f>H12</f>
        <v>-4150000</v>
      </c>
    </row>
    <row r="13" spans="1:32" s="1" customFormat="1" x14ac:dyDescent="0.2">
      <c r="A13" s="205">
        <v>4</v>
      </c>
      <c r="B13" s="219">
        <v>2</v>
      </c>
      <c r="C13" s="220">
        <v>23871</v>
      </c>
      <c r="D13" s="220" t="s">
        <v>19</v>
      </c>
      <c r="E13" s="219" t="s">
        <v>331</v>
      </c>
      <c r="F13" s="221">
        <v>45677</v>
      </c>
      <c r="G13" s="220" t="s">
        <v>332</v>
      </c>
      <c r="H13" s="223">
        <v>-1250000</v>
      </c>
      <c r="I13" s="218">
        <f>H13</f>
        <v>-1250000</v>
      </c>
    </row>
    <row r="14" spans="1:32" s="1" customFormat="1" x14ac:dyDescent="0.2">
      <c r="A14" s="224">
        <v>5</v>
      </c>
      <c r="B14" s="206">
        <v>2</v>
      </c>
      <c r="C14" s="207"/>
      <c r="D14" s="207" t="s">
        <v>326</v>
      </c>
      <c r="E14" s="208" t="s">
        <v>326</v>
      </c>
      <c r="F14" s="209">
        <v>45677</v>
      </c>
      <c r="G14" s="210" t="s">
        <v>333</v>
      </c>
      <c r="H14" s="225">
        <v>-379000</v>
      </c>
      <c r="I14" s="218">
        <v>0</v>
      </c>
    </row>
    <row r="15" spans="1:32" s="124" customFormat="1" x14ac:dyDescent="0.2">
      <c r="A15" s="205">
        <v>6</v>
      </c>
      <c r="B15" s="226">
        <v>2</v>
      </c>
      <c r="C15" s="220">
        <v>12</v>
      </c>
      <c r="D15" s="220" t="s">
        <v>334</v>
      </c>
      <c r="E15" s="219" t="s">
        <v>335</v>
      </c>
      <c r="F15" s="221">
        <v>45687</v>
      </c>
      <c r="G15" s="222" t="s">
        <v>336</v>
      </c>
      <c r="H15" s="223">
        <v>-50000</v>
      </c>
      <c r="I15" s="218">
        <f t="shared" ref="I15:I72" si="0">H15</f>
        <v>-50000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s="124" customFormat="1" x14ac:dyDescent="0.2">
      <c r="A16" s="205">
        <v>7</v>
      </c>
      <c r="B16" s="226">
        <v>2</v>
      </c>
      <c r="C16" s="220" t="s">
        <v>326</v>
      </c>
      <c r="D16" s="220" t="s">
        <v>418</v>
      </c>
      <c r="E16" s="219"/>
      <c r="F16" s="221">
        <v>45687</v>
      </c>
      <c r="G16" s="222" t="s">
        <v>418</v>
      </c>
      <c r="H16" s="223">
        <v>-200000</v>
      </c>
      <c r="I16" s="21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s="2" customFormat="1" x14ac:dyDescent="0.2">
      <c r="A17" s="213">
        <v>7</v>
      </c>
      <c r="B17" s="214">
        <v>1</v>
      </c>
      <c r="C17" s="215">
        <v>16</v>
      </c>
      <c r="D17" s="215" t="s">
        <v>19</v>
      </c>
      <c r="E17" s="214" t="s">
        <v>328</v>
      </c>
      <c r="F17" s="216">
        <v>45662</v>
      </c>
      <c r="G17" s="215" t="s">
        <v>20</v>
      </c>
      <c r="H17" s="217">
        <v>9250000</v>
      </c>
      <c r="I17" s="218">
        <f t="shared" si="0"/>
        <v>9250000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s="1" customFormat="1" x14ac:dyDescent="0.2">
      <c r="A18" s="205">
        <v>8</v>
      </c>
      <c r="B18" s="220">
        <v>2</v>
      </c>
      <c r="C18" s="220">
        <v>30994</v>
      </c>
      <c r="D18" s="220" t="s">
        <v>19</v>
      </c>
      <c r="E18" s="219" t="s">
        <v>337</v>
      </c>
      <c r="F18" s="221">
        <v>45698</v>
      </c>
      <c r="G18" s="220" t="s">
        <v>330</v>
      </c>
      <c r="H18" s="223">
        <v>-4300000</v>
      </c>
      <c r="I18" s="218">
        <f t="shared" si="0"/>
        <v>-4300000</v>
      </c>
    </row>
    <row r="19" spans="1:32" s="1" customFormat="1" x14ac:dyDescent="0.2">
      <c r="A19" s="205">
        <v>9</v>
      </c>
      <c r="B19" s="219">
        <v>2</v>
      </c>
      <c r="C19" s="220">
        <v>15672</v>
      </c>
      <c r="D19" s="220" t="s">
        <v>19</v>
      </c>
      <c r="E19" s="219" t="s">
        <v>338</v>
      </c>
      <c r="F19" s="221">
        <v>45708</v>
      </c>
      <c r="G19" s="222" t="s">
        <v>339</v>
      </c>
      <c r="H19" s="223">
        <v>-1300000</v>
      </c>
      <c r="I19" s="218">
        <f t="shared" si="0"/>
        <v>-1300000</v>
      </c>
    </row>
    <row r="20" spans="1:32" s="1" customFormat="1" x14ac:dyDescent="0.2">
      <c r="A20" s="224">
        <v>10</v>
      </c>
      <c r="B20" s="207">
        <v>2</v>
      </c>
      <c r="C20" s="207"/>
      <c r="D20" s="207"/>
      <c r="E20" s="208" t="s">
        <v>326</v>
      </c>
      <c r="F20" s="209">
        <v>45693</v>
      </c>
      <c r="G20" s="207" t="s">
        <v>340</v>
      </c>
      <c r="H20" s="225">
        <v>-379000</v>
      </c>
      <c r="I20" s="218">
        <v>0</v>
      </c>
    </row>
    <row r="21" spans="1:32" s="2" customFormat="1" x14ac:dyDescent="0.2">
      <c r="A21" s="205">
        <v>11</v>
      </c>
      <c r="B21" s="226">
        <v>2</v>
      </c>
      <c r="C21" s="220">
        <v>15</v>
      </c>
      <c r="D21" s="220" t="s">
        <v>334</v>
      </c>
      <c r="E21" s="219" t="s">
        <v>335</v>
      </c>
      <c r="F21" s="221">
        <v>45687</v>
      </c>
      <c r="G21" s="222" t="s">
        <v>336</v>
      </c>
      <c r="H21" s="223">
        <v>-50000</v>
      </c>
      <c r="I21" s="218">
        <f t="shared" si="0"/>
        <v>-50000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s="1" customFormat="1" x14ac:dyDescent="0.2">
      <c r="A22" s="213">
        <v>12</v>
      </c>
      <c r="B22" s="214">
        <v>1</v>
      </c>
      <c r="C22" s="215">
        <v>17</v>
      </c>
      <c r="D22" s="215" t="s">
        <v>19</v>
      </c>
      <c r="E22" s="214" t="s">
        <v>341</v>
      </c>
      <c r="F22" s="216">
        <v>45721</v>
      </c>
      <c r="G22" s="227" t="s">
        <v>20</v>
      </c>
      <c r="H22" s="217">
        <v>9662500</v>
      </c>
      <c r="I22" s="218">
        <f t="shared" si="0"/>
        <v>9662500</v>
      </c>
    </row>
    <row r="23" spans="1:32" s="1" customFormat="1" x14ac:dyDescent="0.2">
      <c r="A23" s="205">
        <v>13</v>
      </c>
      <c r="B23" s="219">
        <v>2</v>
      </c>
      <c r="C23" s="220">
        <v>48713</v>
      </c>
      <c r="D23" s="220" t="s">
        <v>19</v>
      </c>
      <c r="E23" s="219" t="s">
        <v>342</v>
      </c>
      <c r="F23" s="221">
        <v>45726</v>
      </c>
      <c r="G23" s="222" t="s">
        <v>330</v>
      </c>
      <c r="H23" s="223">
        <v>-5295500</v>
      </c>
      <c r="I23" s="218">
        <f t="shared" si="0"/>
        <v>-5295500</v>
      </c>
    </row>
    <row r="24" spans="1:32" s="124" customFormat="1" x14ac:dyDescent="0.2">
      <c r="A24" s="205">
        <v>14</v>
      </c>
      <c r="B24" s="220">
        <v>2</v>
      </c>
      <c r="C24" s="220">
        <v>92056</v>
      </c>
      <c r="D24" s="220" t="s">
        <v>19</v>
      </c>
      <c r="E24" s="219" t="s">
        <v>343</v>
      </c>
      <c r="F24" s="221">
        <v>45736</v>
      </c>
      <c r="G24" s="220" t="s">
        <v>344</v>
      </c>
      <c r="H24" s="223">
        <v>-1350000</v>
      </c>
      <c r="I24" s="218">
        <f t="shared" si="0"/>
        <v>-1350000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s="124" customFormat="1" x14ac:dyDescent="0.2">
      <c r="A25" s="224">
        <v>15</v>
      </c>
      <c r="B25" s="220">
        <v>2</v>
      </c>
      <c r="C25" s="220">
        <v>66763</v>
      </c>
      <c r="D25" s="220" t="s">
        <v>399</v>
      </c>
      <c r="E25" s="219" t="s">
        <v>400</v>
      </c>
      <c r="F25" s="221">
        <v>45715</v>
      </c>
      <c r="G25" s="220" t="s">
        <v>401</v>
      </c>
      <c r="H25" s="223">
        <v>-3550000</v>
      </c>
      <c r="I25" s="218">
        <f t="shared" si="0"/>
        <v>-3550000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s="1" customFormat="1" x14ac:dyDescent="0.2">
      <c r="A26" s="205">
        <v>16</v>
      </c>
      <c r="B26" s="207">
        <v>2</v>
      </c>
      <c r="C26" s="207"/>
      <c r="D26" s="207" t="s">
        <v>326</v>
      </c>
      <c r="E26" s="208" t="s">
        <v>326</v>
      </c>
      <c r="F26" s="209">
        <v>45736</v>
      </c>
      <c r="G26" s="207" t="s">
        <v>345</v>
      </c>
      <c r="H26" s="225">
        <v>-617000</v>
      </c>
      <c r="I26" s="218">
        <v>0</v>
      </c>
    </row>
    <row r="27" spans="1:32" s="2" customFormat="1" x14ac:dyDescent="0.2">
      <c r="A27" s="213">
        <v>17</v>
      </c>
      <c r="B27" s="226">
        <v>2</v>
      </c>
      <c r="C27" s="220">
        <v>34</v>
      </c>
      <c r="D27" s="220" t="s">
        <v>334</v>
      </c>
      <c r="E27" s="219" t="s">
        <v>335</v>
      </c>
      <c r="F27" s="221">
        <v>45687</v>
      </c>
      <c r="G27" s="222" t="s">
        <v>336</v>
      </c>
      <c r="H27" s="223">
        <v>-50000</v>
      </c>
      <c r="I27" s="218">
        <f t="shared" si="0"/>
        <v>-50000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s="1" customFormat="1" x14ac:dyDescent="0.2">
      <c r="A28" s="205">
        <v>18</v>
      </c>
      <c r="B28" s="215">
        <v>1</v>
      </c>
      <c r="C28" s="215">
        <v>18</v>
      </c>
      <c r="D28" s="215" t="s">
        <v>19</v>
      </c>
      <c r="E28" s="214" t="s">
        <v>346</v>
      </c>
      <c r="F28" s="216">
        <v>45752</v>
      </c>
      <c r="G28" s="215" t="s">
        <v>20</v>
      </c>
      <c r="H28" s="217">
        <v>12710000</v>
      </c>
      <c r="I28" s="218">
        <f t="shared" si="0"/>
        <v>12710000</v>
      </c>
    </row>
    <row r="29" spans="1:32" s="1" customFormat="1" x14ac:dyDescent="0.2">
      <c r="A29" s="205">
        <v>19</v>
      </c>
      <c r="B29" s="220">
        <v>2</v>
      </c>
      <c r="C29" s="220">
        <v>34589</v>
      </c>
      <c r="D29" s="220" t="s">
        <v>19</v>
      </c>
      <c r="E29" s="219" t="s">
        <v>347</v>
      </c>
      <c r="F29" s="221">
        <v>45757</v>
      </c>
      <c r="G29" s="220" t="s">
        <v>330</v>
      </c>
      <c r="H29" s="228">
        <v>-5474000</v>
      </c>
      <c r="I29" s="218">
        <f t="shared" si="0"/>
        <v>-5474000</v>
      </c>
    </row>
    <row r="30" spans="1:32" s="1" customFormat="1" x14ac:dyDescent="0.2">
      <c r="A30" s="224">
        <v>20</v>
      </c>
      <c r="B30" s="220">
        <v>2</v>
      </c>
      <c r="C30" s="220">
        <v>76124</v>
      </c>
      <c r="D30" s="220" t="s">
        <v>19</v>
      </c>
      <c r="E30" s="219" t="s">
        <v>348</v>
      </c>
      <c r="F30" s="221">
        <v>45767</v>
      </c>
      <c r="G30" s="220" t="s">
        <v>349</v>
      </c>
      <c r="H30" s="228">
        <v>-1400000</v>
      </c>
      <c r="I30" s="218">
        <f t="shared" si="0"/>
        <v>-1400000</v>
      </c>
    </row>
    <row r="31" spans="1:32" s="1" customFormat="1" x14ac:dyDescent="0.2">
      <c r="A31" s="205">
        <v>21</v>
      </c>
      <c r="B31" s="207">
        <v>2</v>
      </c>
      <c r="C31" s="207"/>
      <c r="D31" s="207" t="s">
        <v>326</v>
      </c>
      <c r="E31" s="208" t="s">
        <v>326</v>
      </c>
      <c r="F31" s="209">
        <v>45767</v>
      </c>
      <c r="G31" s="207" t="s">
        <v>350</v>
      </c>
      <c r="H31" s="225">
        <v>-536000</v>
      </c>
      <c r="I31" s="218">
        <v>0</v>
      </c>
    </row>
    <row r="32" spans="1:32" s="1" customFormat="1" x14ac:dyDescent="0.2">
      <c r="A32" s="213">
        <v>22</v>
      </c>
      <c r="B32" s="226">
        <v>2</v>
      </c>
      <c r="C32" s="220">
        <v>45</v>
      </c>
      <c r="D32" s="220" t="s">
        <v>334</v>
      </c>
      <c r="E32" s="219" t="s">
        <v>335</v>
      </c>
      <c r="F32" s="221">
        <v>45687</v>
      </c>
      <c r="G32" s="222" t="s">
        <v>336</v>
      </c>
      <c r="H32" s="223">
        <v>-50000</v>
      </c>
      <c r="I32" s="218">
        <f t="shared" si="0"/>
        <v>-50000</v>
      </c>
    </row>
    <row r="33" spans="1:32" s="2" customFormat="1" x14ac:dyDescent="0.2">
      <c r="A33" s="205">
        <v>23</v>
      </c>
      <c r="B33" s="215">
        <v>1</v>
      </c>
      <c r="C33" s="215">
        <v>19</v>
      </c>
      <c r="D33" s="215" t="s">
        <v>19</v>
      </c>
      <c r="E33" s="214" t="s">
        <v>351</v>
      </c>
      <c r="F33" s="216">
        <v>45782</v>
      </c>
      <c r="G33" s="215" t="s">
        <v>20</v>
      </c>
      <c r="H33" s="217">
        <v>1757500</v>
      </c>
      <c r="I33" s="218">
        <f t="shared" si="0"/>
        <v>1757500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s="1" customFormat="1" x14ac:dyDescent="0.2">
      <c r="A34" s="205">
        <v>24</v>
      </c>
      <c r="B34" s="220">
        <v>2</v>
      </c>
      <c r="C34" s="220">
        <v>58230</v>
      </c>
      <c r="D34" s="220" t="s">
        <v>19</v>
      </c>
      <c r="E34" s="219" t="s">
        <v>352</v>
      </c>
      <c r="F34" s="221">
        <v>45787</v>
      </c>
      <c r="G34" s="220" t="s">
        <v>330</v>
      </c>
      <c r="H34" s="223">
        <v>-5652500</v>
      </c>
      <c r="I34" s="218">
        <f t="shared" si="0"/>
        <v>-5652500</v>
      </c>
    </row>
    <row r="35" spans="1:32" s="1" customFormat="1" x14ac:dyDescent="0.2">
      <c r="A35" s="224">
        <v>25</v>
      </c>
      <c r="B35" s="220">
        <v>2</v>
      </c>
      <c r="C35" s="220">
        <v>11987</v>
      </c>
      <c r="D35" s="220" t="s">
        <v>19</v>
      </c>
      <c r="E35" s="219" t="s">
        <v>353</v>
      </c>
      <c r="F35" s="221">
        <v>45797</v>
      </c>
      <c r="G35" s="220" t="s">
        <v>354</v>
      </c>
      <c r="H35" s="228">
        <v>-1450000</v>
      </c>
      <c r="I35" s="218">
        <f t="shared" si="0"/>
        <v>-1450000</v>
      </c>
    </row>
    <row r="36" spans="1:32" s="1" customFormat="1" x14ac:dyDescent="0.2">
      <c r="A36" s="205">
        <v>26</v>
      </c>
      <c r="B36" s="207">
        <v>2</v>
      </c>
      <c r="C36" s="207"/>
      <c r="D36" s="207" t="s">
        <v>326</v>
      </c>
      <c r="E36" s="208" t="s">
        <v>326</v>
      </c>
      <c r="F36" s="209">
        <v>45797</v>
      </c>
      <c r="G36" s="207" t="s">
        <v>355</v>
      </c>
      <c r="H36" s="225">
        <v>-555000</v>
      </c>
      <c r="I36" s="218">
        <v>0</v>
      </c>
    </row>
    <row r="37" spans="1:32" s="1" customFormat="1" x14ac:dyDescent="0.2">
      <c r="A37" s="213">
        <v>27</v>
      </c>
      <c r="B37" s="226">
        <v>2</v>
      </c>
      <c r="C37" s="220">
        <v>49</v>
      </c>
      <c r="D37" s="220" t="s">
        <v>334</v>
      </c>
      <c r="E37" s="219" t="s">
        <v>335</v>
      </c>
      <c r="F37" s="221">
        <v>45687</v>
      </c>
      <c r="G37" s="222" t="s">
        <v>336</v>
      </c>
      <c r="H37" s="223">
        <v>-50000</v>
      </c>
      <c r="I37" s="218">
        <f t="shared" si="0"/>
        <v>-50000</v>
      </c>
    </row>
    <row r="38" spans="1:32" s="1" customFormat="1" x14ac:dyDescent="0.2">
      <c r="A38" s="205">
        <v>28</v>
      </c>
      <c r="B38" s="215">
        <v>1</v>
      </c>
      <c r="C38" s="215">
        <v>20</v>
      </c>
      <c r="D38" s="215" t="s">
        <v>19</v>
      </c>
      <c r="E38" s="214" t="s">
        <v>356</v>
      </c>
      <c r="F38" s="216">
        <v>45813</v>
      </c>
      <c r="G38" s="215" t="s">
        <v>20</v>
      </c>
      <c r="H38" s="217">
        <v>10805000</v>
      </c>
      <c r="I38" s="218">
        <f t="shared" si="0"/>
        <v>10805000</v>
      </c>
    </row>
    <row r="39" spans="1:32" s="1" customFormat="1" x14ac:dyDescent="0.2">
      <c r="A39" s="205">
        <v>29</v>
      </c>
      <c r="B39" s="220">
        <v>2</v>
      </c>
      <c r="C39" s="220">
        <v>67421</v>
      </c>
      <c r="D39" s="220" t="s">
        <v>19</v>
      </c>
      <c r="E39" s="219" t="s">
        <v>357</v>
      </c>
      <c r="F39" s="221">
        <v>45818</v>
      </c>
      <c r="G39" s="220" t="s">
        <v>330</v>
      </c>
      <c r="H39" s="228">
        <v>-5831000</v>
      </c>
      <c r="I39" s="218">
        <f t="shared" si="0"/>
        <v>-5831000</v>
      </c>
    </row>
    <row r="40" spans="1:32" s="1" customFormat="1" x14ac:dyDescent="0.2">
      <c r="A40" s="224">
        <v>30</v>
      </c>
      <c r="B40" s="220">
        <v>2</v>
      </c>
      <c r="C40" s="220">
        <v>80356</v>
      </c>
      <c r="D40" s="220" t="s">
        <v>19</v>
      </c>
      <c r="E40" s="219" t="s">
        <v>358</v>
      </c>
      <c r="F40" s="221">
        <v>45828</v>
      </c>
      <c r="G40" s="220" t="s">
        <v>359</v>
      </c>
      <c r="H40" s="228">
        <v>-1500000</v>
      </c>
      <c r="I40" s="218">
        <f>H40</f>
        <v>-1500000</v>
      </c>
    </row>
    <row r="41" spans="1:32" s="1" customFormat="1" x14ac:dyDescent="0.2">
      <c r="A41" s="205">
        <v>31</v>
      </c>
      <c r="B41" s="207">
        <v>2</v>
      </c>
      <c r="C41" s="207"/>
      <c r="D41" s="207" t="s">
        <v>326</v>
      </c>
      <c r="E41" s="208" t="s">
        <v>326</v>
      </c>
      <c r="F41" s="209">
        <v>45828</v>
      </c>
      <c r="G41" s="207" t="s">
        <v>360</v>
      </c>
      <c r="H41" s="225">
        <v>-474000</v>
      </c>
      <c r="I41" s="218">
        <v>0</v>
      </c>
    </row>
    <row r="42" spans="1:32" s="1" customFormat="1" x14ac:dyDescent="0.2">
      <c r="A42" s="213">
        <v>32</v>
      </c>
      <c r="B42" s="226">
        <v>2</v>
      </c>
      <c r="C42" s="220">
        <v>54</v>
      </c>
      <c r="D42" s="220" t="s">
        <v>334</v>
      </c>
      <c r="E42" s="219" t="s">
        <v>335</v>
      </c>
      <c r="F42" s="221">
        <v>45687</v>
      </c>
      <c r="G42" s="222" t="s">
        <v>336</v>
      </c>
      <c r="H42" s="223">
        <v>-50000</v>
      </c>
      <c r="I42" s="218">
        <f t="shared" si="0"/>
        <v>-50000</v>
      </c>
    </row>
    <row r="43" spans="1:32" s="1" customFormat="1" x14ac:dyDescent="0.2">
      <c r="A43" s="205">
        <v>33</v>
      </c>
      <c r="B43" s="215">
        <v>1</v>
      </c>
      <c r="C43" s="215">
        <v>21</v>
      </c>
      <c r="D43" s="215" t="s">
        <v>19</v>
      </c>
      <c r="E43" s="214" t="s">
        <v>361</v>
      </c>
      <c r="F43" s="216">
        <v>45843</v>
      </c>
      <c r="G43" s="215" t="s">
        <v>20</v>
      </c>
      <c r="H43" s="217">
        <v>10852500</v>
      </c>
      <c r="I43" s="218">
        <f t="shared" si="0"/>
        <v>10852500</v>
      </c>
    </row>
    <row r="44" spans="1:32" s="1" customFormat="1" x14ac:dyDescent="0.2">
      <c r="A44" s="205">
        <v>34</v>
      </c>
      <c r="B44" s="229">
        <v>2</v>
      </c>
      <c r="C44" s="229">
        <v>29544</v>
      </c>
      <c r="D44" s="229" t="s">
        <v>19</v>
      </c>
      <c r="E44" s="230" t="s">
        <v>362</v>
      </c>
      <c r="F44" s="231">
        <v>45848</v>
      </c>
      <c r="G44" s="229" t="s">
        <v>330</v>
      </c>
      <c r="H44" s="232">
        <v>-6009500</v>
      </c>
      <c r="I44" s="218">
        <f t="shared" si="0"/>
        <v>-6009500</v>
      </c>
    </row>
    <row r="45" spans="1:32" s="1" customFormat="1" x14ac:dyDescent="0.2">
      <c r="A45" s="224">
        <v>35</v>
      </c>
      <c r="B45" s="220">
        <v>2</v>
      </c>
      <c r="C45" s="220">
        <v>71209</v>
      </c>
      <c r="D45" s="220" t="s">
        <v>19</v>
      </c>
      <c r="E45" s="219" t="s">
        <v>363</v>
      </c>
      <c r="F45" s="221">
        <v>45858</v>
      </c>
      <c r="G45" s="220" t="s">
        <v>364</v>
      </c>
      <c r="H45" s="228">
        <v>-1550000</v>
      </c>
      <c r="I45" s="218">
        <f t="shared" si="0"/>
        <v>-1550000</v>
      </c>
    </row>
    <row r="46" spans="1:32" s="1" customFormat="1" x14ac:dyDescent="0.2">
      <c r="A46" s="205">
        <v>36</v>
      </c>
      <c r="B46" s="207">
        <v>2</v>
      </c>
      <c r="C46" s="207"/>
      <c r="D46" s="207" t="s">
        <v>326</v>
      </c>
      <c r="E46" s="208" t="s">
        <v>326</v>
      </c>
      <c r="F46" s="209">
        <v>45858</v>
      </c>
      <c r="G46" s="207" t="s">
        <v>365</v>
      </c>
      <c r="H46" s="225">
        <v>-593000</v>
      </c>
      <c r="I46" s="218">
        <v>0</v>
      </c>
    </row>
    <row r="47" spans="1:32" s="1" customFormat="1" x14ac:dyDescent="0.2">
      <c r="A47" s="213">
        <v>37</v>
      </c>
      <c r="B47" s="226">
        <v>2</v>
      </c>
      <c r="C47" s="220">
        <v>65</v>
      </c>
      <c r="D47" s="220" t="s">
        <v>334</v>
      </c>
      <c r="E47" s="219" t="s">
        <v>335</v>
      </c>
      <c r="F47" s="221">
        <v>45687</v>
      </c>
      <c r="G47" s="222" t="s">
        <v>336</v>
      </c>
      <c r="H47" s="223">
        <v>-50000</v>
      </c>
      <c r="I47" s="218">
        <f t="shared" si="0"/>
        <v>-50000</v>
      </c>
    </row>
    <row r="48" spans="1:32" s="1" customFormat="1" x14ac:dyDescent="0.2">
      <c r="A48" s="205">
        <v>38</v>
      </c>
      <c r="B48" s="215">
        <v>1</v>
      </c>
      <c r="C48" s="215">
        <v>22</v>
      </c>
      <c r="D48" s="215" t="s">
        <v>19</v>
      </c>
      <c r="E48" s="214" t="s">
        <v>366</v>
      </c>
      <c r="F48" s="216">
        <v>45874</v>
      </c>
      <c r="G48" s="215" t="s">
        <v>20</v>
      </c>
      <c r="H48" s="217">
        <v>11900000</v>
      </c>
      <c r="I48" s="218">
        <f t="shared" si="0"/>
        <v>11900000</v>
      </c>
    </row>
    <row r="49" spans="1:9" s="1" customFormat="1" x14ac:dyDescent="0.2">
      <c r="A49" s="205">
        <v>39</v>
      </c>
      <c r="B49" s="220">
        <v>2</v>
      </c>
      <c r="C49" s="220">
        <v>46831</v>
      </c>
      <c r="D49" s="220" t="s">
        <v>19</v>
      </c>
      <c r="E49" s="219" t="s">
        <v>367</v>
      </c>
      <c r="F49" s="221">
        <v>45879</v>
      </c>
      <c r="G49" s="220" t="s">
        <v>330</v>
      </c>
      <c r="H49" s="228">
        <v>-6188000</v>
      </c>
      <c r="I49" s="218">
        <f t="shared" si="0"/>
        <v>-6188000</v>
      </c>
    </row>
    <row r="50" spans="1:9" s="1" customFormat="1" x14ac:dyDescent="0.2">
      <c r="A50" s="224">
        <v>40</v>
      </c>
      <c r="B50" s="220">
        <v>2</v>
      </c>
      <c r="C50" s="220">
        <v>15093</v>
      </c>
      <c r="D50" s="220" t="s">
        <v>19</v>
      </c>
      <c r="E50" s="219" t="s">
        <v>368</v>
      </c>
      <c r="F50" s="221">
        <v>45889</v>
      </c>
      <c r="G50" s="220" t="s">
        <v>369</v>
      </c>
      <c r="H50" s="228">
        <v>-1600000</v>
      </c>
      <c r="I50" s="218">
        <f t="shared" si="0"/>
        <v>-1600000</v>
      </c>
    </row>
    <row r="51" spans="1:9" s="1" customFormat="1" x14ac:dyDescent="0.2">
      <c r="A51" s="205">
        <v>41</v>
      </c>
      <c r="B51" s="207">
        <v>2</v>
      </c>
      <c r="C51" s="207"/>
      <c r="D51" s="207" t="s">
        <v>326</v>
      </c>
      <c r="E51" s="208" t="s">
        <v>326</v>
      </c>
      <c r="F51" s="209">
        <v>45889</v>
      </c>
      <c r="G51" s="207" t="s">
        <v>370</v>
      </c>
      <c r="H51" s="225">
        <v>-612000</v>
      </c>
      <c r="I51" s="218">
        <v>0</v>
      </c>
    </row>
    <row r="52" spans="1:9" s="1" customFormat="1" x14ac:dyDescent="0.2">
      <c r="A52" s="213">
        <v>42</v>
      </c>
      <c r="B52" s="226">
        <v>2</v>
      </c>
      <c r="C52" s="220">
        <v>72</v>
      </c>
      <c r="D52" s="220" t="s">
        <v>334</v>
      </c>
      <c r="E52" s="219" t="s">
        <v>335</v>
      </c>
      <c r="F52" s="221">
        <v>45687</v>
      </c>
      <c r="G52" s="222" t="s">
        <v>336</v>
      </c>
      <c r="H52" s="223">
        <v>-50000</v>
      </c>
      <c r="I52" s="218">
        <f t="shared" si="0"/>
        <v>-50000</v>
      </c>
    </row>
    <row r="53" spans="1:9" s="1" customFormat="1" x14ac:dyDescent="0.2">
      <c r="A53" s="205">
        <v>43</v>
      </c>
      <c r="B53" s="215">
        <v>1</v>
      </c>
      <c r="C53" s="215">
        <v>23</v>
      </c>
      <c r="D53" s="215" t="s">
        <v>19</v>
      </c>
      <c r="E53" s="214" t="s">
        <v>371</v>
      </c>
      <c r="F53" s="216">
        <v>45905</v>
      </c>
      <c r="G53" s="215" t="s">
        <v>20</v>
      </c>
      <c r="H53" s="217">
        <v>10947500</v>
      </c>
      <c r="I53" s="218">
        <f t="shared" si="0"/>
        <v>10947500</v>
      </c>
    </row>
    <row r="54" spans="1:9" s="1" customFormat="1" x14ac:dyDescent="0.2">
      <c r="A54" s="205">
        <v>44</v>
      </c>
      <c r="B54" s="220">
        <v>2</v>
      </c>
      <c r="C54" s="220">
        <v>62788</v>
      </c>
      <c r="D54" s="220" t="s">
        <v>19</v>
      </c>
      <c r="E54" s="219" t="s">
        <v>372</v>
      </c>
      <c r="F54" s="221">
        <v>45910</v>
      </c>
      <c r="G54" s="220" t="s">
        <v>330</v>
      </c>
      <c r="H54" s="228">
        <v>-6366500</v>
      </c>
      <c r="I54" s="218">
        <f t="shared" si="0"/>
        <v>-6366500</v>
      </c>
    </row>
    <row r="55" spans="1:9" s="1" customFormat="1" x14ac:dyDescent="0.2">
      <c r="A55" s="224">
        <v>45</v>
      </c>
      <c r="B55" s="220">
        <v>2</v>
      </c>
      <c r="C55" s="220">
        <v>97410</v>
      </c>
      <c r="D55" s="220" t="s">
        <v>19</v>
      </c>
      <c r="E55" s="219" t="s">
        <v>373</v>
      </c>
      <c r="F55" s="221">
        <v>45920</v>
      </c>
      <c r="G55" s="220" t="s">
        <v>374</v>
      </c>
      <c r="H55" s="228">
        <v>-1650000</v>
      </c>
      <c r="I55" s="218">
        <f t="shared" si="0"/>
        <v>-1650000</v>
      </c>
    </row>
    <row r="56" spans="1:9" s="1" customFormat="1" x14ac:dyDescent="0.2">
      <c r="A56" s="205">
        <v>46</v>
      </c>
      <c r="B56" s="207">
        <v>2</v>
      </c>
      <c r="C56" s="207"/>
      <c r="D56" s="207" t="s">
        <v>326</v>
      </c>
      <c r="E56" s="208" t="s">
        <v>326</v>
      </c>
      <c r="F56" s="209">
        <v>45920</v>
      </c>
      <c r="G56" s="207" t="s">
        <v>375</v>
      </c>
      <c r="H56" s="225">
        <v>-331000</v>
      </c>
      <c r="I56" s="218">
        <v>0</v>
      </c>
    </row>
    <row r="57" spans="1:9" s="1" customFormat="1" x14ac:dyDescent="0.2">
      <c r="A57" s="213">
        <v>47</v>
      </c>
      <c r="B57" s="226">
        <v>2</v>
      </c>
      <c r="C57" s="220">
        <v>76</v>
      </c>
      <c r="D57" s="220" t="s">
        <v>334</v>
      </c>
      <c r="E57" s="219" t="s">
        <v>335</v>
      </c>
      <c r="F57" s="221">
        <v>45687</v>
      </c>
      <c r="G57" s="222" t="s">
        <v>336</v>
      </c>
      <c r="H57" s="223">
        <v>-50000</v>
      </c>
      <c r="I57" s="218">
        <f t="shared" si="0"/>
        <v>-50000</v>
      </c>
    </row>
    <row r="58" spans="1:9" s="1" customFormat="1" x14ac:dyDescent="0.2">
      <c r="A58" s="205">
        <v>48</v>
      </c>
      <c r="B58" s="215">
        <v>1</v>
      </c>
      <c r="C58" s="215">
        <v>24</v>
      </c>
      <c r="D58" s="215" t="s">
        <v>19</v>
      </c>
      <c r="E58" s="214" t="s">
        <v>376</v>
      </c>
      <c r="F58" s="216">
        <v>45935</v>
      </c>
      <c r="G58" s="215" t="s">
        <v>377</v>
      </c>
      <c r="H58" s="217">
        <v>11995000</v>
      </c>
      <c r="I58" s="218">
        <f t="shared" si="0"/>
        <v>11995000</v>
      </c>
    </row>
    <row r="59" spans="1:9" s="1" customFormat="1" x14ac:dyDescent="0.2">
      <c r="A59" s="205">
        <v>49</v>
      </c>
      <c r="B59" s="220">
        <v>2</v>
      </c>
      <c r="C59" s="220">
        <v>35627</v>
      </c>
      <c r="D59" s="220" t="s">
        <v>19</v>
      </c>
      <c r="E59" s="219" t="s">
        <v>378</v>
      </c>
      <c r="F59" s="221">
        <v>45940</v>
      </c>
      <c r="G59" s="220" t="s">
        <v>379</v>
      </c>
      <c r="H59" s="228">
        <v>-6545000</v>
      </c>
      <c r="I59" s="218">
        <f t="shared" si="0"/>
        <v>-6545000</v>
      </c>
    </row>
    <row r="60" spans="1:9" s="1" customFormat="1" x14ac:dyDescent="0.2">
      <c r="A60" s="224">
        <v>50</v>
      </c>
      <c r="B60" s="220">
        <v>2</v>
      </c>
      <c r="C60" s="220">
        <v>84215</v>
      </c>
      <c r="D60" s="220" t="s">
        <v>19</v>
      </c>
      <c r="E60" s="219" t="s">
        <v>380</v>
      </c>
      <c r="F60" s="221">
        <v>45950</v>
      </c>
      <c r="G60" s="220" t="s">
        <v>381</v>
      </c>
      <c r="H60" s="228">
        <v>-1700000</v>
      </c>
      <c r="I60" s="218">
        <f t="shared" si="0"/>
        <v>-1700000</v>
      </c>
    </row>
    <row r="61" spans="1:9" s="1" customFormat="1" x14ac:dyDescent="0.2">
      <c r="A61" s="205">
        <v>51</v>
      </c>
      <c r="B61" s="207">
        <v>2</v>
      </c>
      <c r="C61" s="207"/>
      <c r="D61" s="207" t="s">
        <v>326</v>
      </c>
      <c r="E61" s="208" t="s">
        <v>326</v>
      </c>
      <c r="F61" s="209">
        <v>45950</v>
      </c>
      <c r="G61" s="207" t="s">
        <v>382</v>
      </c>
      <c r="H61" s="225">
        <v>-650000</v>
      </c>
      <c r="I61" s="218">
        <v>0</v>
      </c>
    </row>
    <row r="62" spans="1:9" s="1" customFormat="1" x14ac:dyDescent="0.2">
      <c r="A62" s="213">
        <v>52</v>
      </c>
      <c r="B62" s="226">
        <v>2</v>
      </c>
      <c r="C62" s="220">
        <v>79</v>
      </c>
      <c r="D62" s="220" t="s">
        <v>334</v>
      </c>
      <c r="E62" s="219" t="s">
        <v>335</v>
      </c>
      <c r="F62" s="221">
        <v>45687</v>
      </c>
      <c r="G62" s="222" t="s">
        <v>336</v>
      </c>
      <c r="H62" s="223">
        <v>-50000</v>
      </c>
      <c r="I62" s="218">
        <f t="shared" si="0"/>
        <v>-50000</v>
      </c>
    </row>
    <row r="63" spans="1:9" s="1" customFormat="1" x14ac:dyDescent="0.2">
      <c r="A63" s="205">
        <v>53</v>
      </c>
      <c r="B63" s="215">
        <v>1</v>
      </c>
      <c r="C63" s="215">
        <v>25</v>
      </c>
      <c r="D63" s="215" t="s">
        <v>19</v>
      </c>
      <c r="E63" s="214" t="s">
        <v>383</v>
      </c>
      <c r="F63" s="216">
        <v>45966</v>
      </c>
      <c r="G63" s="215" t="s">
        <v>20</v>
      </c>
      <c r="H63" s="217">
        <v>6042500</v>
      </c>
      <c r="I63" s="218">
        <f t="shared" si="0"/>
        <v>6042500</v>
      </c>
    </row>
    <row r="64" spans="1:9" s="1" customFormat="1" x14ac:dyDescent="0.2">
      <c r="A64" s="205">
        <v>54</v>
      </c>
      <c r="B64" s="220">
        <v>2</v>
      </c>
      <c r="C64" s="220">
        <v>50976</v>
      </c>
      <c r="D64" s="220" t="s">
        <v>19</v>
      </c>
      <c r="E64" s="219" t="s">
        <v>384</v>
      </c>
      <c r="F64" s="221">
        <v>45971</v>
      </c>
      <c r="G64" s="220" t="s">
        <v>385</v>
      </c>
      <c r="H64" s="228">
        <v>-6723500</v>
      </c>
      <c r="I64" s="218">
        <f t="shared" si="0"/>
        <v>-6723500</v>
      </c>
    </row>
    <row r="65" spans="1:9" s="1" customFormat="1" x14ac:dyDescent="0.2">
      <c r="A65" s="224">
        <v>55</v>
      </c>
      <c r="B65" s="220">
        <v>2</v>
      </c>
      <c r="C65" s="220">
        <v>28134</v>
      </c>
      <c r="D65" s="220" t="s">
        <v>19</v>
      </c>
      <c r="E65" s="219" t="s">
        <v>386</v>
      </c>
      <c r="F65" s="221">
        <v>45981</v>
      </c>
      <c r="G65" s="220" t="s">
        <v>387</v>
      </c>
      <c r="H65" s="228">
        <v>-1750000</v>
      </c>
      <c r="I65" s="218">
        <f t="shared" si="0"/>
        <v>-1750000</v>
      </c>
    </row>
    <row r="66" spans="1:9" s="1" customFormat="1" x14ac:dyDescent="0.2">
      <c r="A66" s="205">
        <v>56</v>
      </c>
      <c r="B66" s="207">
        <v>2</v>
      </c>
      <c r="C66" s="207"/>
      <c r="D66" s="207" t="s">
        <v>326</v>
      </c>
      <c r="E66" s="208" t="s">
        <v>326</v>
      </c>
      <c r="F66" s="209">
        <v>45981</v>
      </c>
      <c r="G66" s="207" t="s">
        <v>388</v>
      </c>
      <c r="H66" s="225">
        <v>-569000</v>
      </c>
      <c r="I66" s="218">
        <v>0</v>
      </c>
    </row>
    <row r="67" spans="1:9" s="1" customFormat="1" x14ac:dyDescent="0.2">
      <c r="A67" s="213">
        <v>57</v>
      </c>
      <c r="B67" s="226">
        <v>2</v>
      </c>
      <c r="C67" s="220">
        <v>80</v>
      </c>
      <c r="D67" s="220" t="s">
        <v>334</v>
      </c>
      <c r="E67" s="219" t="s">
        <v>335</v>
      </c>
      <c r="F67" s="221">
        <v>45687</v>
      </c>
      <c r="G67" s="222" t="s">
        <v>336</v>
      </c>
      <c r="H67" s="223">
        <v>-50000</v>
      </c>
      <c r="I67" s="218">
        <f t="shared" si="0"/>
        <v>-50000</v>
      </c>
    </row>
    <row r="68" spans="1:9" s="1" customFormat="1" x14ac:dyDescent="0.2">
      <c r="A68" s="205">
        <v>58</v>
      </c>
      <c r="B68" s="215">
        <v>1</v>
      </c>
      <c r="C68" s="215">
        <v>26</v>
      </c>
      <c r="D68" s="215" t="s">
        <v>19</v>
      </c>
      <c r="E68" s="214" t="s">
        <v>389</v>
      </c>
      <c r="F68" s="216">
        <v>45996</v>
      </c>
      <c r="G68" s="215" t="s">
        <v>20</v>
      </c>
      <c r="H68" s="217">
        <v>18090000</v>
      </c>
      <c r="I68" s="218">
        <f t="shared" si="0"/>
        <v>18090000</v>
      </c>
    </row>
    <row r="69" spans="1:9" s="1" customFormat="1" x14ac:dyDescent="0.2">
      <c r="A69" s="205">
        <v>59</v>
      </c>
      <c r="B69" s="220">
        <v>2</v>
      </c>
      <c r="C69" s="220">
        <v>69352</v>
      </c>
      <c r="D69" s="220" t="s">
        <v>19</v>
      </c>
      <c r="E69" s="219" t="s">
        <v>390</v>
      </c>
      <c r="F69" s="221">
        <v>46001</v>
      </c>
      <c r="G69" s="220" t="s">
        <v>391</v>
      </c>
      <c r="H69" s="228">
        <v>-6902000</v>
      </c>
      <c r="I69" s="218">
        <f t="shared" si="0"/>
        <v>-6902000</v>
      </c>
    </row>
    <row r="70" spans="1:9" s="1" customFormat="1" x14ac:dyDescent="0.2">
      <c r="A70" s="224">
        <v>60</v>
      </c>
      <c r="B70" s="220">
        <v>2</v>
      </c>
      <c r="C70" s="220">
        <v>41780</v>
      </c>
      <c r="D70" s="220" t="s">
        <v>19</v>
      </c>
      <c r="E70" s="219" t="s">
        <v>392</v>
      </c>
      <c r="F70" s="221">
        <v>46011</v>
      </c>
      <c r="G70" s="220" t="s">
        <v>393</v>
      </c>
      <c r="H70" s="228">
        <v>-1800000</v>
      </c>
      <c r="I70" s="218">
        <f t="shared" si="0"/>
        <v>-1800000</v>
      </c>
    </row>
    <row r="71" spans="1:9" s="1" customFormat="1" x14ac:dyDescent="0.2">
      <c r="A71" s="205">
        <v>61</v>
      </c>
      <c r="B71" s="207">
        <v>2</v>
      </c>
      <c r="C71" s="207"/>
      <c r="D71" s="207" t="s">
        <v>326</v>
      </c>
      <c r="E71" s="208" t="s">
        <v>326</v>
      </c>
      <c r="F71" s="209">
        <v>46011</v>
      </c>
      <c r="G71" s="207" t="s">
        <v>394</v>
      </c>
      <c r="H71" s="225">
        <v>-388000</v>
      </c>
      <c r="I71" s="218">
        <v>0</v>
      </c>
    </row>
    <row r="72" spans="1:9" s="1" customFormat="1" x14ac:dyDescent="0.2">
      <c r="A72" s="213">
        <v>62</v>
      </c>
      <c r="B72" s="226">
        <v>2</v>
      </c>
      <c r="C72" s="220">
        <v>83</v>
      </c>
      <c r="D72" s="220" t="s">
        <v>334</v>
      </c>
      <c r="E72" s="219" t="s">
        <v>335</v>
      </c>
      <c r="F72" s="221">
        <v>45687</v>
      </c>
      <c r="G72" s="222" t="s">
        <v>336</v>
      </c>
      <c r="H72" s="223">
        <v>-50000</v>
      </c>
      <c r="I72" s="218">
        <f t="shared" si="0"/>
        <v>-50000</v>
      </c>
    </row>
    <row r="73" spans="1:9" s="1" customFormat="1" ht="17" thickBot="1" x14ac:dyDescent="0.25">
      <c r="A73" s="339"/>
      <c r="B73" s="340"/>
      <c r="C73" s="340"/>
      <c r="D73" s="340"/>
      <c r="E73" s="341" t="s">
        <v>326</v>
      </c>
      <c r="F73" s="340"/>
      <c r="G73" s="340"/>
      <c r="H73" s="342">
        <f>SUM(H10:H72)</f>
        <v>24217500</v>
      </c>
      <c r="I73" s="342">
        <f>SUM(I10:I72)</f>
        <v>30375000</v>
      </c>
    </row>
    <row r="74" spans="1:9" s="1" customFormat="1" x14ac:dyDescent="0.2"/>
    <row r="75" spans="1:9" s="1" customFormat="1" x14ac:dyDescent="0.2"/>
    <row r="76" spans="1:9" s="1" customFormat="1" x14ac:dyDescent="0.2"/>
    <row r="77" spans="1:9" s="1" customFormat="1" x14ac:dyDescent="0.2"/>
    <row r="78" spans="1:9" s="1" customFormat="1" x14ac:dyDescent="0.2"/>
    <row r="79" spans="1:9" s="1" customFormat="1" ht="17" thickBot="1" x14ac:dyDescent="0.25"/>
    <row r="80" spans="1:9" s="1" customFormat="1" x14ac:dyDescent="0.2">
      <c r="C80" s="343" t="s">
        <v>402</v>
      </c>
      <c r="D80" s="344"/>
    </row>
    <row r="81" spans="3:5" s="1" customFormat="1" x14ac:dyDescent="0.2">
      <c r="C81" s="345"/>
      <c r="D81" s="346"/>
    </row>
    <row r="82" spans="3:5" s="1" customFormat="1" x14ac:dyDescent="0.2">
      <c r="C82" s="345" t="s">
        <v>403</v>
      </c>
      <c r="D82" s="347">
        <f>SUM(H11,H17,H22,H28,H33,H38,H43,H48,H53,H58,H63,H68)</f>
        <v>122262500</v>
      </c>
    </row>
    <row r="83" spans="3:5" s="1" customFormat="1" x14ac:dyDescent="0.2">
      <c r="C83" s="345" t="s">
        <v>404</v>
      </c>
      <c r="D83" s="347">
        <v>69437500</v>
      </c>
    </row>
    <row r="84" spans="3:5" s="1" customFormat="1" x14ac:dyDescent="0.2">
      <c r="C84" s="345" t="s">
        <v>405</v>
      </c>
      <c r="D84" s="348">
        <v>18300000</v>
      </c>
      <c r="E84" s="233"/>
    </row>
    <row r="85" spans="3:5" s="1" customFormat="1" x14ac:dyDescent="0.2">
      <c r="C85" s="345" t="s">
        <v>406</v>
      </c>
      <c r="D85" s="348">
        <f>50000*12</f>
        <v>600000</v>
      </c>
    </row>
    <row r="86" spans="3:5" s="1" customFormat="1" ht="17" thickBot="1" x14ac:dyDescent="0.25">
      <c r="C86" s="15" t="s">
        <v>407</v>
      </c>
      <c r="D86" s="349">
        <f>-H25</f>
        <v>3550000</v>
      </c>
    </row>
    <row r="87" spans="3:5" s="1" customFormat="1" x14ac:dyDescent="0.2">
      <c r="D87" s="233"/>
    </row>
    <row r="88" spans="3:5" s="1" customFormat="1" x14ac:dyDescent="0.2"/>
    <row r="89" spans="3:5" s="1" customFormat="1" x14ac:dyDescent="0.2"/>
    <row r="90" spans="3:5" s="1" customFormat="1" x14ac:dyDescent="0.2"/>
    <row r="91" spans="3:5" s="1" customFormat="1" x14ac:dyDescent="0.2"/>
    <row r="92" spans="3:5" s="1" customFormat="1" x14ac:dyDescent="0.2"/>
    <row r="93" spans="3:5" s="1" customFormat="1" x14ac:dyDescent="0.2"/>
    <row r="94" spans="3:5" s="1" customFormat="1" x14ac:dyDescent="0.2"/>
    <row r="95" spans="3:5" s="1" customFormat="1" x14ac:dyDescent="0.2"/>
    <row r="96" spans="3:5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pans="8:9" s="1" customFormat="1" x14ac:dyDescent="0.2"/>
    <row r="210" spans="8:9" s="1" customFormat="1" x14ac:dyDescent="0.2"/>
    <row r="211" spans="8:9" s="1" customFormat="1" x14ac:dyDescent="0.2"/>
    <row r="212" spans="8:9" s="1" customFormat="1" x14ac:dyDescent="0.2"/>
    <row r="213" spans="8:9" s="1" customFormat="1" x14ac:dyDescent="0.2"/>
    <row r="214" spans="8:9" s="1" customFormat="1" x14ac:dyDescent="0.2"/>
    <row r="215" spans="8:9" s="1" customFormat="1" x14ac:dyDescent="0.2">
      <c r="H215" s="123"/>
      <c r="I215" s="123"/>
    </row>
    <row r="216" spans="8:9" s="1" customFormat="1" x14ac:dyDescent="0.2">
      <c r="H216" s="123"/>
      <c r="I216" s="123"/>
    </row>
    <row r="217" spans="8:9" s="1" customFormat="1" x14ac:dyDescent="0.2">
      <c r="H217" s="123"/>
      <c r="I217" s="123"/>
    </row>
    <row r="218" spans="8:9" s="1" customFormat="1" x14ac:dyDescent="0.2">
      <c r="H218" s="123"/>
      <c r="I218" s="123"/>
    </row>
    <row r="219" spans="8:9" s="1" customFormat="1" x14ac:dyDescent="0.2">
      <c r="H219" s="123"/>
      <c r="I219" s="123"/>
    </row>
    <row r="220" spans="8:9" s="1" customFormat="1" x14ac:dyDescent="0.2">
      <c r="H220" s="123"/>
      <c r="I220" s="123"/>
    </row>
    <row r="221" spans="8:9" s="1" customFormat="1" x14ac:dyDescent="0.2">
      <c r="H221" s="123"/>
      <c r="I221" s="123"/>
    </row>
    <row r="222" spans="8:9" s="1" customFormat="1" x14ac:dyDescent="0.2">
      <c r="H222" s="123"/>
      <c r="I222" s="123"/>
    </row>
  </sheetData>
  <mergeCells count="10">
    <mergeCell ref="A5:I5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F80"/>
  <sheetViews>
    <sheetView topLeftCell="A37" zoomScale="120" zoomScaleNormal="120" workbookViewId="0">
      <selection activeCell="E15" sqref="E15"/>
    </sheetView>
  </sheetViews>
  <sheetFormatPr baseColWidth="10" defaultRowHeight="16" x14ac:dyDescent="0.2"/>
  <cols>
    <col min="1" max="1" width="39.5" bestFit="1" customWidth="1"/>
    <col min="2" max="2" width="47.33203125" bestFit="1" customWidth="1"/>
    <col min="4" max="4" width="38" customWidth="1"/>
    <col min="5" max="5" width="25" customWidth="1"/>
    <col min="6" max="6" width="10.83203125" style="1"/>
  </cols>
  <sheetData>
    <row r="1" spans="1:6" ht="17" thickBot="1" x14ac:dyDescent="0.25">
      <c r="A1" s="73"/>
      <c r="B1" s="74"/>
      <c r="C1" s="74"/>
      <c r="D1" s="74"/>
      <c r="E1" s="75"/>
    </row>
    <row r="2" spans="1:6" ht="32" customHeight="1" x14ac:dyDescent="0.2">
      <c r="A2" s="372" t="s">
        <v>24</v>
      </c>
      <c r="B2" s="373"/>
      <c r="C2" s="373"/>
      <c r="D2" s="373"/>
      <c r="E2" s="374"/>
    </row>
    <row r="3" spans="1:6" ht="16" customHeight="1" x14ac:dyDescent="0.2">
      <c r="A3" s="375" t="s">
        <v>25</v>
      </c>
      <c r="B3" s="376"/>
      <c r="C3" s="376"/>
      <c r="D3" s="376"/>
      <c r="E3" s="377"/>
    </row>
    <row r="4" spans="1:6" ht="16" customHeight="1" x14ac:dyDescent="0.2">
      <c r="A4" s="378" t="s">
        <v>397</v>
      </c>
      <c r="B4" s="379"/>
      <c r="C4" s="379"/>
      <c r="D4" s="379"/>
      <c r="E4" s="380"/>
    </row>
    <row r="5" spans="1:6" ht="17" thickBot="1" x14ac:dyDescent="0.25">
      <c r="A5" s="381" t="s">
        <v>398</v>
      </c>
      <c r="B5" s="382"/>
      <c r="C5" s="382"/>
      <c r="D5" s="382"/>
      <c r="E5" s="383"/>
    </row>
    <row r="6" spans="1:6" ht="17" thickTop="1" x14ac:dyDescent="0.2">
      <c r="A6" s="76"/>
      <c r="B6" s="133"/>
      <c r="C6" s="133"/>
      <c r="D6" s="133"/>
      <c r="E6" s="77"/>
    </row>
    <row r="7" spans="1:6" x14ac:dyDescent="0.2">
      <c r="A7" s="78" t="s">
        <v>26</v>
      </c>
      <c r="B7" s="133"/>
      <c r="C7" s="133"/>
      <c r="D7" s="133"/>
      <c r="E7" s="77"/>
    </row>
    <row r="8" spans="1:6" x14ac:dyDescent="0.2">
      <c r="A8" s="79" t="s">
        <v>27</v>
      </c>
      <c r="B8" s="133" t="s">
        <v>395</v>
      </c>
      <c r="C8" s="133"/>
      <c r="D8" s="133"/>
      <c r="E8" s="77">
        <f>'LIBRO DE CAJA'!D82</f>
        <v>122262500</v>
      </c>
    </row>
    <row r="9" spans="1:6" x14ac:dyDescent="0.2">
      <c r="A9" s="79" t="s">
        <v>27</v>
      </c>
      <c r="B9" s="133" t="s">
        <v>396</v>
      </c>
      <c r="C9" s="133"/>
      <c r="D9" s="133"/>
      <c r="E9" s="77">
        <v>0</v>
      </c>
    </row>
    <row r="10" spans="1:6" x14ac:dyDescent="0.2">
      <c r="A10" s="79" t="s">
        <v>28</v>
      </c>
      <c r="B10" s="155"/>
      <c r="C10" s="155"/>
      <c r="D10" s="155"/>
      <c r="E10" s="77">
        <v>3750</v>
      </c>
    </row>
    <row r="11" spans="1:6" x14ac:dyDescent="0.2">
      <c r="A11" s="125" t="s">
        <v>29</v>
      </c>
      <c r="B11" s="156"/>
      <c r="C11" s="157"/>
      <c r="D11" s="157"/>
      <c r="E11" s="126">
        <v>0</v>
      </c>
      <c r="F11" s="234"/>
    </row>
    <row r="12" spans="1:6" x14ac:dyDescent="0.2">
      <c r="A12" s="79" t="s">
        <v>31</v>
      </c>
      <c r="B12" s="158"/>
      <c r="C12" s="158"/>
      <c r="D12" s="159"/>
      <c r="E12" s="80">
        <f>-'LIBRO DE CAJA'!H25*6%</f>
        <v>213000</v>
      </c>
    </row>
    <row r="13" spans="1:6" x14ac:dyDescent="0.2">
      <c r="A13" s="81"/>
      <c r="B13" s="158"/>
      <c r="C13" s="158"/>
      <c r="D13" s="159"/>
      <c r="E13" s="80"/>
    </row>
    <row r="14" spans="1:6" ht="17" thickBot="1" x14ac:dyDescent="0.25">
      <c r="A14" s="127" t="s">
        <v>32</v>
      </c>
      <c r="B14" s="128"/>
      <c r="C14" s="128"/>
      <c r="D14" s="129"/>
      <c r="E14" s="130">
        <f>SUM(E8:E13)</f>
        <v>122479250</v>
      </c>
    </row>
    <row r="15" spans="1:6" x14ac:dyDescent="0.2">
      <c r="A15" s="137"/>
      <c r="B15" s="138"/>
      <c r="C15" s="138"/>
      <c r="D15" s="138"/>
      <c r="E15" s="139"/>
    </row>
    <row r="16" spans="1:6" x14ac:dyDescent="0.2">
      <c r="A16" s="140" t="s">
        <v>33</v>
      </c>
      <c r="B16" s="141"/>
      <c r="C16" s="142"/>
      <c r="D16" s="142"/>
      <c r="E16" s="143"/>
    </row>
    <row r="17" spans="1:5" x14ac:dyDescent="0.2">
      <c r="A17" s="144" t="s">
        <v>34</v>
      </c>
      <c r="B17" s="141"/>
      <c r="C17" s="145"/>
      <c r="D17" s="145"/>
      <c r="E17" s="143"/>
    </row>
    <row r="18" spans="1:5" ht="17" thickBot="1" x14ac:dyDescent="0.25">
      <c r="A18" s="144" t="s">
        <v>35</v>
      </c>
      <c r="B18" s="146"/>
      <c r="C18" s="142"/>
      <c r="D18" s="142"/>
      <c r="E18" s="143"/>
    </row>
    <row r="19" spans="1:5" ht="17" thickBot="1" x14ac:dyDescent="0.25">
      <c r="A19" s="147" t="s">
        <v>36</v>
      </c>
      <c r="B19" s="148" t="s">
        <v>37</v>
      </c>
      <c r="C19" s="148"/>
      <c r="D19" s="148"/>
      <c r="E19" s="149"/>
    </row>
    <row r="20" spans="1:5" ht="17" thickBot="1" x14ac:dyDescent="0.25">
      <c r="A20" s="150"/>
      <c r="B20" s="151"/>
      <c r="C20" s="152"/>
      <c r="D20" s="152"/>
      <c r="E20" s="153"/>
    </row>
    <row r="21" spans="1:5" x14ac:dyDescent="0.2">
      <c r="A21" s="78" t="s">
        <v>38</v>
      </c>
      <c r="B21" s="134"/>
      <c r="C21" s="132"/>
      <c r="D21" s="132"/>
      <c r="E21" s="80"/>
    </row>
    <row r="22" spans="1:5" x14ac:dyDescent="0.2">
      <c r="A22" s="78"/>
      <c r="B22" s="134"/>
      <c r="C22" s="132"/>
      <c r="D22" s="132"/>
      <c r="E22" s="80"/>
    </row>
    <row r="23" spans="1:5" x14ac:dyDescent="0.2">
      <c r="A23" s="86" t="s">
        <v>39</v>
      </c>
      <c r="B23" s="134"/>
      <c r="C23" s="132"/>
      <c r="D23" s="132"/>
      <c r="E23" s="80"/>
    </row>
    <row r="24" spans="1:5" x14ac:dyDescent="0.2">
      <c r="A24" s="79" t="s">
        <v>39</v>
      </c>
      <c r="B24" s="134" t="s">
        <v>408</v>
      </c>
      <c r="C24" s="134"/>
      <c r="D24" s="132"/>
      <c r="E24" s="154">
        <f>'LIBRO DE CAJA'!D86</f>
        <v>3550000</v>
      </c>
    </row>
    <row r="25" spans="1:5" x14ac:dyDescent="0.2">
      <c r="A25" s="79" t="s">
        <v>39</v>
      </c>
      <c r="B25" s="160" t="s">
        <v>63</v>
      </c>
      <c r="C25" s="160"/>
      <c r="D25" s="132"/>
      <c r="E25" s="80"/>
    </row>
    <row r="26" spans="1:5" x14ac:dyDescent="0.2">
      <c r="A26" s="78"/>
      <c r="B26" s="134"/>
      <c r="C26" s="132"/>
      <c r="D26" s="132"/>
      <c r="E26" s="80"/>
    </row>
    <row r="27" spans="1:5" x14ac:dyDescent="0.2">
      <c r="A27" s="86" t="s">
        <v>40</v>
      </c>
      <c r="B27" s="134"/>
      <c r="C27" s="132"/>
      <c r="D27" s="132"/>
      <c r="E27" s="80"/>
    </row>
    <row r="28" spans="1:5" x14ac:dyDescent="0.2">
      <c r="A28" s="79" t="s">
        <v>40</v>
      </c>
      <c r="B28" s="134" t="s">
        <v>408</v>
      </c>
      <c r="C28" s="134"/>
      <c r="D28" s="132"/>
      <c r="E28" s="80">
        <f>'LIBRO DE CAJA'!D83</f>
        <v>69437500</v>
      </c>
    </row>
    <row r="29" spans="1:5" x14ac:dyDescent="0.2">
      <c r="A29" s="79" t="s">
        <v>40</v>
      </c>
      <c r="B29" s="160" t="s">
        <v>410</v>
      </c>
      <c r="C29" s="160"/>
      <c r="D29" s="132"/>
      <c r="E29" s="80"/>
    </row>
    <row r="30" spans="1:5" x14ac:dyDescent="0.2">
      <c r="A30" s="78"/>
      <c r="B30" s="134"/>
      <c r="C30" s="132"/>
      <c r="D30" s="132"/>
      <c r="E30" s="80"/>
    </row>
    <row r="31" spans="1:5" x14ac:dyDescent="0.2">
      <c r="A31" s="86" t="s">
        <v>41</v>
      </c>
      <c r="B31" s="134"/>
      <c r="C31" s="132"/>
      <c r="D31" s="132"/>
      <c r="E31" s="80"/>
    </row>
    <row r="32" spans="1:5" x14ac:dyDescent="0.2">
      <c r="A32" s="79" t="s">
        <v>41</v>
      </c>
      <c r="B32" s="134" t="s">
        <v>408</v>
      </c>
      <c r="C32" s="134"/>
      <c r="D32" s="132"/>
      <c r="E32" s="80">
        <f>'LIBRO DE CAJA'!D84</f>
        <v>18300000</v>
      </c>
    </row>
    <row r="33" spans="1:5" x14ac:dyDescent="0.2">
      <c r="A33" s="79" t="s">
        <v>41</v>
      </c>
      <c r="B33" s="160" t="s">
        <v>411</v>
      </c>
      <c r="C33" s="160"/>
      <c r="D33" s="132"/>
      <c r="E33" s="80"/>
    </row>
    <row r="34" spans="1:5" x14ac:dyDescent="0.2">
      <c r="A34" s="78"/>
      <c r="B34" s="134"/>
      <c r="C34" s="132"/>
      <c r="D34" s="132"/>
      <c r="E34" s="80"/>
    </row>
    <row r="35" spans="1:5" x14ac:dyDescent="0.2">
      <c r="A35" s="86" t="s">
        <v>42</v>
      </c>
      <c r="B35" s="134"/>
      <c r="C35" s="132"/>
      <c r="D35" s="132"/>
      <c r="E35" s="80"/>
    </row>
    <row r="36" spans="1:5" x14ac:dyDescent="0.2">
      <c r="A36" s="79" t="s">
        <v>43</v>
      </c>
      <c r="B36" s="134" t="s">
        <v>409</v>
      </c>
      <c r="C36" s="134"/>
      <c r="D36" s="132"/>
      <c r="E36" s="80">
        <f>'LIBRO DE CAJA'!D85</f>
        <v>600000</v>
      </c>
    </row>
    <row r="37" spans="1:5" x14ac:dyDescent="0.2">
      <c r="A37" s="79" t="s">
        <v>43</v>
      </c>
      <c r="B37" s="160" t="s">
        <v>412</v>
      </c>
      <c r="C37" s="134"/>
      <c r="D37" s="132"/>
      <c r="E37" s="80"/>
    </row>
    <row r="38" spans="1:5" x14ac:dyDescent="0.2">
      <c r="A38" s="78"/>
      <c r="B38" s="134"/>
      <c r="C38" s="132"/>
      <c r="D38" s="132"/>
      <c r="E38" s="80"/>
    </row>
    <row r="39" spans="1:5" x14ac:dyDescent="0.2">
      <c r="A39" s="86" t="s">
        <v>44</v>
      </c>
      <c r="B39" s="134"/>
      <c r="C39" s="132"/>
      <c r="D39" s="132"/>
      <c r="E39" s="80"/>
    </row>
    <row r="40" spans="1:5" x14ac:dyDescent="0.2">
      <c r="A40" s="79" t="s">
        <v>45</v>
      </c>
      <c r="B40" s="134" t="s">
        <v>409</v>
      </c>
      <c r="C40" s="134"/>
      <c r="D40" s="134"/>
      <c r="E40" s="80"/>
    </row>
    <row r="41" spans="1:5" x14ac:dyDescent="0.2">
      <c r="A41" s="79" t="s">
        <v>45</v>
      </c>
      <c r="B41" s="160" t="s">
        <v>413</v>
      </c>
      <c r="C41" s="134"/>
      <c r="D41" s="134"/>
      <c r="E41" s="80"/>
    </row>
    <row r="42" spans="1:5" x14ac:dyDescent="0.2">
      <c r="A42" s="78"/>
      <c r="B42" s="134"/>
      <c r="C42" s="132"/>
      <c r="D42" s="132"/>
      <c r="E42" s="80"/>
    </row>
    <row r="43" spans="1:5" x14ac:dyDescent="0.2">
      <c r="A43" s="86" t="s">
        <v>46</v>
      </c>
      <c r="B43" s="134"/>
      <c r="C43" s="132"/>
      <c r="D43" s="132"/>
      <c r="E43" s="80"/>
    </row>
    <row r="44" spans="1:5" x14ac:dyDescent="0.2">
      <c r="A44" s="81" t="s">
        <v>47</v>
      </c>
      <c r="B44" s="134"/>
      <c r="C44" s="132" t="s">
        <v>37</v>
      </c>
      <c r="D44" s="132"/>
      <c r="E44" s="80"/>
    </row>
    <row r="45" spans="1:5" x14ac:dyDescent="0.2">
      <c r="A45" s="81"/>
      <c r="B45" s="134"/>
      <c r="C45" s="132"/>
      <c r="D45" s="132"/>
      <c r="E45" s="80"/>
    </row>
    <row r="46" spans="1:5" ht="18" x14ac:dyDescent="0.3">
      <c r="A46" s="87" t="s">
        <v>48</v>
      </c>
      <c r="B46" s="134"/>
      <c r="C46" s="132"/>
      <c r="D46" s="132"/>
      <c r="E46" s="80"/>
    </row>
    <row r="47" spans="1:5" x14ac:dyDescent="0.2">
      <c r="A47" s="81" t="s">
        <v>49</v>
      </c>
      <c r="B47" s="134"/>
      <c r="C47" s="161"/>
      <c r="D47" s="134" t="s">
        <v>50</v>
      </c>
      <c r="E47" s="80"/>
    </row>
    <row r="48" spans="1:5" x14ac:dyDescent="0.2">
      <c r="A48" s="81" t="s">
        <v>49</v>
      </c>
      <c r="B48" s="134"/>
      <c r="C48" s="161"/>
      <c r="D48" s="134" t="s">
        <v>51</v>
      </c>
      <c r="E48" s="80"/>
    </row>
    <row r="49" spans="1:5" x14ac:dyDescent="0.2">
      <c r="A49" s="81" t="s">
        <v>49</v>
      </c>
      <c r="B49" s="134"/>
      <c r="C49" s="161"/>
      <c r="D49" s="134" t="s">
        <v>52</v>
      </c>
      <c r="E49" s="80"/>
    </row>
    <row r="50" spans="1:5" x14ac:dyDescent="0.2">
      <c r="A50" s="81" t="s">
        <v>53</v>
      </c>
      <c r="B50" s="134"/>
      <c r="C50" s="132"/>
      <c r="D50" s="132"/>
      <c r="E50" s="80"/>
    </row>
    <row r="51" spans="1:5" x14ac:dyDescent="0.2">
      <c r="A51" s="81"/>
      <c r="B51" s="134"/>
      <c r="C51" s="132"/>
      <c r="D51" s="132"/>
      <c r="E51" s="80"/>
    </row>
    <row r="52" spans="1:5" ht="17" thickBot="1" x14ac:dyDescent="0.25">
      <c r="A52" s="82" t="s">
        <v>54</v>
      </c>
      <c r="B52" s="83"/>
      <c r="C52" s="83"/>
      <c r="D52" s="84"/>
      <c r="E52" s="85">
        <f>SUM(E22:E50)</f>
        <v>91887500</v>
      </c>
    </row>
    <row r="53" spans="1:5" ht="17" thickTop="1" x14ac:dyDescent="0.2">
      <c r="A53" s="81"/>
      <c r="B53" s="134"/>
      <c r="C53" s="132"/>
      <c r="D53" s="132"/>
      <c r="E53" s="80"/>
    </row>
    <row r="54" spans="1:5" ht="17" thickBot="1" x14ac:dyDescent="0.25">
      <c r="A54" s="82" t="s">
        <v>55</v>
      </c>
      <c r="B54" s="83"/>
      <c r="C54" s="88"/>
      <c r="D54" s="88"/>
      <c r="E54" s="85">
        <f>E64</f>
        <v>30591750</v>
      </c>
    </row>
    <row r="55" spans="1:5" ht="17" thickTop="1" x14ac:dyDescent="0.2">
      <c r="A55" s="81"/>
      <c r="B55" s="134"/>
      <c r="C55" s="132"/>
      <c r="D55" s="132"/>
      <c r="E55" s="80"/>
    </row>
    <row r="56" spans="1:5" ht="18" x14ac:dyDescent="0.3">
      <c r="A56" s="89" t="s">
        <v>56</v>
      </c>
      <c r="B56" s="134"/>
      <c r="C56" s="132"/>
      <c r="D56" s="132"/>
      <c r="E56" s="80"/>
    </row>
    <row r="57" spans="1:5" x14ac:dyDescent="0.2">
      <c r="A57" s="81" t="s">
        <v>49</v>
      </c>
      <c r="B57" s="134"/>
      <c r="C57" s="162" t="s">
        <v>57</v>
      </c>
      <c r="D57" s="161" t="s">
        <v>50</v>
      </c>
      <c r="E57" s="80">
        <v>0</v>
      </c>
    </row>
    <row r="58" spans="1:5" x14ac:dyDescent="0.2">
      <c r="A58" s="81" t="s">
        <v>49</v>
      </c>
      <c r="B58" s="134"/>
      <c r="C58" s="162" t="s">
        <v>57</v>
      </c>
      <c r="D58" s="161" t="s">
        <v>51</v>
      </c>
      <c r="E58" s="80" t="s">
        <v>30</v>
      </c>
    </row>
    <row r="59" spans="1:5" x14ac:dyDescent="0.2">
      <c r="A59" s="81" t="s">
        <v>49</v>
      </c>
      <c r="B59" s="134"/>
      <c r="C59" s="162" t="s">
        <v>57</v>
      </c>
      <c r="D59" s="161" t="s">
        <v>52</v>
      </c>
      <c r="E59" s="80" t="s">
        <v>30</v>
      </c>
    </row>
    <row r="60" spans="1:5" x14ac:dyDescent="0.2">
      <c r="A60" s="81"/>
      <c r="B60" s="134"/>
      <c r="C60" s="132"/>
      <c r="D60" s="132"/>
      <c r="E60" s="80"/>
    </row>
    <row r="61" spans="1:5" x14ac:dyDescent="0.2">
      <c r="A61" s="81"/>
      <c r="B61" s="134"/>
      <c r="C61" s="132"/>
      <c r="D61" s="132"/>
      <c r="E61" s="80"/>
    </row>
    <row r="62" spans="1:5" x14ac:dyDescent="0.2">
      <c r="A62" s="81"/>
      <c r="B62" s="134"/>
      <c r="C62" s="132"/>
      <c r="D62" s="132"/>
      <c r="E62" s="80"/>
    </row>
    <row r="63" spans="1:5" x14ac:dyDescent="0.2">
      <c r="A63" s="79"/>
      <c r="B63" s="132"/>
      <c r="C63" s="132"/>
      <c r="D63" s="132"/>
      <c r="E63" s="80"/>
    </row>
    <row r="64" spans="1:5" ht="17" thickBot="1" x14ac:dyDescent="0.25">
      <c r="A64" s="350" t="s">
        <v>58</v>
      </c>
      <c r="B64" s="351"/>
      <c r="C64" s="352"/>
      <c r="D64" s="352"/>
      <c r="E64" s="353">
        <f>E14-E52</f>
        <v>30591750</v>
      </c>
    </row>
    <row r="65" spans="1:5" ht="17" thickTop="1" x14ac:dyDescent="0.2">
      <c r="A65" s="76"/>
      <c r="B65" s="133"/>
      <c r="C65" s="133"/>
      <c r="D65" s="163"/>
      <c r="E65" s="80"/>
    </row>
    <row r="66" spans="1:5" x14ac:dyDescent="0.2">
      <c r="A66" s="76"/>
      <c r="B66" s="133"/>
      <c r="C66" s="133"/>
      <c r="D66" s="163"/>
      <c r="E66" s="77"/>
    </row>
    <row r="67" spans="1:5" x14ac:dyDescent="0.2">
      <c r="A67" s="76"/>
      <c r="B67" s="133"/>
      <c r="C67" s="133"/>
      <c r="D67" s="163"/>
      <c r="E67" s="77"/>
    </row>
    <row r="68" spans="1:5" x14ac:dyDescent="0.2">
      <c r="A68" s="76"/>
      <c r="B68" s="133"/>
      <c r="C68" s="133"/>
      <c r="D68" s="163"/>
      <c r="E68" s="77"/>
    </row>
    <row r="69" spans="1:5" x14ac:dyDescent="0.2">
      <c r="A69" s="76"/>
      <c r="B69" s="133"/>
      <c r="C69" s="133"/>
      <c r="D69" s="133"/>
      <c r="E69" s="77"/>
    </row>
    <row r="70" spans="1:5" x14ac:dyDescent="0.2">
      <c r="A70" s="76"/>
      <c r="B70" s="133"/>
      <c r="C70" s="133"/>
      <c r="D70" s="133"/>
      <c r="E70" s="77"/>
    </row>
    <row r="71" spans="1:5" x14ac:dyDescent="0.2">
      <c r="A71" s="90" t="s">
        <v>59</v>
      </c>
      <c r="B71" s="164"/>
      <c r="C71" s="133"/>
      <c r="D71" s="384" t="s">
        <v>59</v>
      </c>
      <c r="E71" s="385"/>
    </row>
    <row r="72" spans="1:5" x14ac:dyDescent="0.2">
      <c r="A72" s="91" t="s">
        <v>60</v>
      </c>
      <c r="B72" s="164"/>
      <c r="C72" s="133"/>
      <c r="D72" s="370" t="s">
        <v>61</v>
      </c>
      <c r="E72" s="371"/>
    </row>
    <row r="73" spans="1:5" x14ac:dyDescent="0.2">
      <c r="A73" s="91" t="s">
        <v>62</v>
      </c>
      <c r="B73" s="164"/>
      <c r="C73" s="133"/>
      <c r="D73" s="370" t="s">
        <v>62</v>
      </c>
      <c r="E73" s="371"/>
    </row>
    <row r="74" spans="1:5" x14ac:dyDescent="0.2">
      <c r="A74" s="91" t="s">
        <v>23</v>
      </c>
      <c r="B74" s="164"/>
      <c r="C74" s="133"/>
      <c r="D74" s="370" t="s">
        <v>23</v>
      </c>
      <c r="E74" s="371"/>
    </row>
    <row r="75" spans="1:5" x14ac:dyDescent="0.2">
      <c r="A75" s="76"/>
      <c r="B75" s="133"/>
      <c r="C75" s="133"/>
      <c r="D75" s="133"/>
      <c r="E75" s="77"/>
    </row>
    <row r="76" spans="1:5" x14ac:dyDescent="0.2">
      <c r="A76" s="76"/>
      <c r="B76" s="133"/>
      <c r="C76" s="133"/>
      <c r="D76" s="133"/>
      <c r="E76" s="77"/>
    </row>
    <row r="77" spans="1:5" x14ac:dyDescent="0.2">
      <c r="A77" s="78"/>
      <c r="B77" s="131"/>
      <c r="C77" s="133"/>
      <c r="D77" s="133"/>
      <c r="E77" s="77"/>
    </row>
    <row r="78" spans="1:5" x14ac:dyDescent="0.2">
      <c r="A78" s="3"/>
      <c r="B78" s="165"/>
      <c r="C78" s="165"/>
      <c r="D78" s="165"/>
      <c r="E78" s="92"/>
    </row>
    <row r="79" spans="1:5" ht="17" thickBot="1" x14ac:dyDescent="0.25">
      <c r="A79" s="93"/>
      <c r="B79" s="94"/>
      <c r="C79" s="94"/>
      <c r="D79" s="94"/>
      <c r="E79" s="95"/>
    </row>
    <row r="80" spans="1:5" ht="17" thickBot="1" x14ac:dyDescent="0.25">
      <c r="A80" s="93"/>
      <c r="B80" s="94"/>
      <c r="C80" s="94"/>
      <c r="D80" s="94"/>
      <c r="E80" s="95"/>
    </row>
  </sheetData>
  <mergeCells count="8">
    <mergeCell ref="D74:E74"/>
    <mergeCell ref="A2:E2"/>
    <mergeCell ref="A3:E3"/>
    <mergeCell ref="A4:E4"/>
    <mergeCell ref="A5:E5"/>
    <mergeCell ref="D71:E71"/>
    <mergeCell ref="D72:E72"/>
    <mergeCell ref="D73:E7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AP63"/>
  <sheetViews>
    <sheetView topLeftCell="A37" zoomScale="130" zoomScaleNormal="130" workbookViewId="0">
      <selection activeCell="C37" sqref="C37"/>
    </sheetView>
  </sheetViews>
  <sheetFormatPr baseColWidth="10" defaultRowHeight="30" customHeight="1" x14ac:dyDescent="0.2"/>
  <cols>
    <col min="1" max="1" width="88.5" style="96" customWidth="1"/>
    <col min="2" max="2" width="10.83203125" style="97"/>
    <col min="3" max="3" width="23.33203125" style="97" bestFit="1" customWidth="1"/>
    <col min="4" max="4" width="6.6640625" style="97" bestFit="1" customWidth="1"/>
    <col min="5" max="42" width="10.83203125" style="1"/>
  </cols>
  <sheetData>
    <row r="1" spans="1:4" ht="30" customHeight="1" thickBot="1" x14ac:dyDescent="0.25">
      <c r="A1" s="386" t="s">
        <v>64</v>
      </c>
      <c r="B1" s="387"/>
      <c r="C1" s="387"/>
      <c r="D1" s="388"/>
    </row>
    <row r="2" spans="1:4" ht="30" customHeight="1" thickBot="1" x14ac:dyDescent="0.25">
      <c r="A2" s="98"/>
      <c r="B2" s="99"/>
      <c r="C2" s="99"/>
      <c r="D2" s="99"/>
    </row>
    <row r="3" spans="1:4" ht="30" customHeight="1" thickTop="1" x14ac:dyDescent="0.2">
      <c r="A3" s="389" t="s">
        <v>65</v>
      </c>
      <c r="B3" s="390"/>
      <c r="C3" s="390"/>
      <c r="D3" s="391"/>
    </row>
    <row r="4" spans="1:4" ht="30" customHeight="1" thickBot="1" x14ac:dyDescent="0.25">
      <c r="A4" s="392"/>
      <c r="B4" s="393"/>
      <c r="C4" s="393"/>
      <c r="D4" s="394"/>
    </row>
    <row r="5" spans="1:4" ht="37" customHeight="1" thickBot="1" x14ac:dyDescent="0.25">
      <c r="A5" s="100"/>
      <c r="B5" s="101"/>
      <c r="C5" s="101" t="s">
        <v>66</v>
      </c>
      <c r="D5" s="102"/>
    </row>
    <row r="6" spans="1:4" ht="15" customHeight="1" x14ac:dyDescent="0.2">
      <c r="A6" s="103" t="s">
        <v>67</v>
      </c>
      <c r="B6" s="104">
        <v>1600</v>
      </c>
      <c r="C6" s="105">
        <f>'BASE IMPONIBLE'!E8</f>
        <v>122262500</v>
      </c>
      <c r="D6" s="106" t="s">
        <v>68</v>
      </c>
    </row>
    <row r="7" spans="1:4" ht="15" customHeight="1" x14ac:dyDescent="0.2">
      <c r="A7" s="103" t="s">
        <v>69</v>
      </c>
      <c r="B7" s="104">
        <v>1819</v>
      </c>
      <c r="C7" s="105"/>
      <c r="D7" s="106" t="s">
        <v>68</v>
      </c>
    </row>
    <row r="8" spans="1:4" ht="15" customHeight="1" x14ac:dyDescent="0.2">
      <c r="A8" s="103" t="s">
        <v>70</v>
      </c>
      <c r="B8" s="104">
        <v>1601</v>
      </c>
      <c r="C8" s="105"/>
      <c r="D8" s="106" t="s">
        <v>68</v>
      </c>
    </row>
    <row r="9" spans="1:4" ht="15" customHeight="1" x14ac:dyDescent="0.2">
      <c r="A9" s="103" t="s">
        <v>71</v>
      </c>
      <c r="B9" s="104">
        <v>1602</v>
      </c>
      <c r="C9" s="105"/>
      <c r="D9" s="106" t="s">
        <v>68</v>
      </c>
    </row>
    <row r="10" spans="1:4" ht="15" customHeight="1" x14ac:dyDescent="0.2">
      <c r="A10" s="107" t="s">
        <v>72</v>
      </c>
      <c r="B10" s="104">
        <v>1603</v>
      </c>
      <c r="C10" s="105"/>
      <c r="D10" s="106" t="s">
        <v>68</v>
      </c>
    </row>
    <row r="11" spans="1:4" ht="15" customHeight="1" x14ac:dyDescent="0.2">
      <c r="A11" s="107" t="s">
        <v>73</v>
      </c>
      <c r="B11" s="104">
        <v>1604</v>
      </c>
      <c r="C11" s="105"/>
      <c r="D11" s="106" t="s">
        <v>68</v>
      </c>
    </row>
    <row r="12" spans="1:4" ht="15" customHeight="1" x14ac:dyDescent="0.2">
      <c r="A12" s="107" t="s">
        <v>74</v>
      </c>
      <c r="B12" s="104">
        <v>1605</v>
      </c>
      <c r="C12" s="105"/>
      <c r="D12" s="106" t="s">
        <v>68</v>
      </c>
    </row>
    <row r="13" spans="1:4" ht="15" customHeight="1" x14ac:dyDescent="0.2">
      <c r="A13" s="107" t="s">
        <v>75</v>
      </c>
      <c r="B13" s="104">
        <v>1606</v>
      </c>
      <c r="C13" s="105"/>
      <c r="D13" s="106" t="s">
        <v>68</v>
      </c>
    </row>
    <row r="14" spans="1:4" ht="15" customHeight="1" x14ac:dyDescent="0.2">
      <c r="A14" s="103" t="s">
        <v>76</v>
      </c>
      <c r="B14" s="104">
        <v>1607</v>
      </c>
      <c r="C14" s="105">
        <f>'BASE IMPONIBLE'!E10</f>
        <v>3750</v>
      </c>
      <c r="D14" s="106" t="s">
        <v>68</v>
      </c>
    </row>
    <row r="15" spans="1:4" ht="15" customHeight="1" x14ac:dyDescent="0.2">
      <c r="A15" s="107" t="s">
        <v>77</v>
      </c>
      <c r="B15" s="104">
        <v>1608</v>
      </c>
      <c r="C15" s="105"/>
      <c r="D15" s="106" t="s">
        <v>68</v>
      </c>
    </row>
    <row r="16" spans="1:4" ht="15" customHeight="1" thickBot="1" x14ac:dyDescent="0.25">
      <c r="A16" s="108" t="s">
        <v>78</v>
      </c>
      <c r="B16" s="109">
        <v>1609</v>
      </c>
      <c r="C16" s="110">
        <f>'BASE IMPONIBLE'!E12</f>
        <v>213000</v>
      </c>
      <c r="D16" s="111" t="s">
        <v>68</v>
      </c>
    </row>
    <row r="17" spans="1:5" ht="15" customHeight="1" thickBot="1" x14ac:dyDescent="0.25">
      <c r="A17" s="112" t="s">
        <v>79</v>
      </c>
      <c r="B17" s="113">
        <v>1610</v>
      </c>
      <c r="C17" s="114">
        <f>SUM(C6:C16)</f>
        <v>122479250</v>
      </c>
      <c r="D17" s="115" t="s">
        <v>80</v>
      </c>
    </row>
    <row r="18" spans="1:5" ht="15" customHeight="1" x14ac:dyDescent="0.2">
      <c r="A18" s="166" t="s">
        <v>81</v>
      </c>
      <c r="B18" s="167">
        <v>1611</v>
      </c>
      <c r="C18" s="168"/>
      <c r="D18" s="169" t="s">
        <v>82</v>
      </c>
    </row>
    <row r="19" spans="1:5" ht="15" customHeight="1" x14ac:dyDescent="0.2">
      <c r="A19" s="170" t="s">
        <v>83</v>
      </c>
      <c r="B19" s="135">
        <v>1612</v>
      </c>
      <c r="C19" s="136"/>
      <c r="D19" s="171" t="s">
        <v>82</v>
      </c>
    </row>
    <row r="20" spans="1:5" ht="15" customHeight="1" thickBot="1" x14ac:dyDescent="0.25">
      <c r="A20" s="172" t="s">
        <v>84</v>
      </c>
      <c r="B20" s="173">
        <v>1613</v>
      </c>
      <c r="C20" s="174"/>
      <c r="D20" s="175" t="s">
        <v>82</v>
      </c>
    </row>
    <row r="21" spans="1:5" ht="15" customHeight="1" x14ac:dyDescent="0.2">
      <c r="A21" s="103" t="s">
        <v>85</v>
      </c>
      <c r="B21" s="104">
        <v>1614</v>
      </c>
      <c r="C21" s="105">
        <f>'BASE IMPONIBLE'!E28</f>
        <v>69437500</v>
      </c>
      <c r="D21" s="116" t="s">
        <v>82</v>
      </c>
    </row>
    <row r="22" spans="1:5" ht="15" customHeight="1" x14ac:dyDescent="0.2">
      <c r="A22" s="107" t="s">
        <v>86</v>
      </c>
      <c r="B22" s="104">
        <v>1820</v>
      </c>
      <c r="C22" s="105"/>
      <c r="D22" s="116" t="s">
        <v>82</v>
      </c>
    </row>
    <row r="23" spans="1:5" ht="15" customHeight="1" x14ac:dyDescent="0.2">
      <c r="A23" s="103" t="s">
        <v>87</v>
      </c>
      <c r="B23" s="104">
        <v>1615</v>
      </c>
      <c r="C23" s="105"/>
      <c r="D23" s="116" t="s">
        <v>82</v>
      </c>
    </row>
    <row r="24" spans="1:5" ht="15" customHeight="1" x14ac:dyDescent="0.2">
      <c r="A24" s="103" t="s">
        <v>22</v>
      </c>
      <c r="B24" s="104">
        <v>1616</v>
      </c>
      <c r="C24" s="105">
        <v>0</v>
      </c>
      <c r="D24" s="116" t="s">
        <v>82</v>
      </c>
    </row>
    <row r="25" spans="1:5" ht="15" customHeight="1" x14ac:dyDescent="0.2">
      <c r="A25" s="103" t="s">
        <v>21</v>
      </c>
      <c r="B25" s="104">
        <v>1617</v>
      </c>
      <c r="C25" s="105">
        <f>'BASE IMPONIBLE'!E36</f>
        <v>600000</v>
      </c>
      <c r="D25" s="116" t="s">
        <v>82</v>
      </c>
      <c r="E25" s="1" t="s">
        <v>420</v>
      </c>
    </row>
    <row r="26" spans="1:5" ht="15" customHeight="1" x14ac:dyDescent="0.2">
      <c r="A26" s="103" t="s">
        <v>88</v>
      </c>
      <c r="B26" s="104">
        <v>1618</v>
      </c>
      <c r="C26" s="105">
        <f>'BASE IMPONIBLE'!E24</f>
        <v>3550000</v>
      </c>
      <c r="D26" s="116" t="s">
        <v>82</v>
      </c>
      <c r="E26" s="1" t="s">
        <v>421</v>
      </c>
    </row>
    <row r="27" spans="1:5" ht="15" customHeight="1" x14ac:dyDescent="0.2">
      <c r="A27" s="103" t="s">
        <v>89</v>
      </c>
      <c r="B27" s="104">
        <v>1620</v>
      </c>
      <c r="C27" s="105"/>
      <c r="D27" s="116" t="s">
        <v>82</v>
      </c>
      <c r="E27" s="1" t="s">
        <v>422</v>
      </c>
    </row>
    <row r="28" spans="1:5" ht="15" customHeight="1" x14ac:dyDescent="0.2">
      <c r="A28" s="103" t="s">
        <v>90</v>
      </c>
      <c r="B28" s="104">
        <v>1621</v>
      </c>
      <c r="C28" s="105"/>
      <c r="D28" s="116" t="s">
        <v>82</v>
      </c>
    </row>
    <row r="29" spans="1:5" ht="15" customHeight="1" x14ac:dyDescent="0.2">
      <c r="A29" s="107" t="s">
        <v>91</v>
      </c>
      <c r="B29" s="104">
        <v>1622</v>
      </c>
      <c r="C29" s="105"/>
      <c r="D29" s="116" t="s">
        <v>82</v>
      </c>
    </row>
    <row r="30" spans="1:5" ht="15" customHeight="1" x14ac:dyDescent="0.2">
      <c r="A30" s="107" t="s">
        <v>92</v>
      </c>
      <c r="B30" s="104">
        <v>1623</v>
      </c>
      <c r="C30" s="105"/>
      <c r="D30" s="116" t="s">
        <v>82</v>
      </c>
    </row>
    <row r="31" spans="1:5" ht="15" customHeight="1" x14ac:dyDescent="0.2">
      <c r="A31" s="107" t="s">
        <v>93</v>
      </c>
      <c r="B31" s="104">
        <v>1624</v>
      </c>
      <c r="C31" s="105"/>
      <c r="D31" s="116" t="s">
        <v>82</v>
      </c>
    </row>
    <row r="32" spans="1:5" ht="15" customHeight="1" x14ac:dyDescent="0.2">
      <c r="A32" s="176" t="s">
        <v>94</v>
      </c>
      <c r="B32" s="177">
        <v>1625</v>
      </c>
      <c r="C32" s="178">
        <f>'BASE IMPONIBLE'!E32</f>
        <v>18300000</v>
      </c>
      <c r="D32" s="179" t="s">
        <v>82</v>
      </c>
    </row>
    <row r="33" spans="1:4" ht="15" customHeight="1" x14ac:dyDescent="0.2">
      <c r="A33" s="107" t="s">
        <v>95</v>
      </c>
      <c r="B33" s="104">
        <v>1626</v>
      </c>
      <c r="C33" s="105"/>
      <c r="D33" s="116" t="s">
        <v>82</v>
      </c>
    </row>
    <row r="34" spans="1:4" ht="15" customHeight="1" x14ac:dyDescent="0.2">
      <c r="A34" s="103" t="s">
        <v>96</v>
      </c>
      <c r="B34" s="104">
        <v>1627</v>
      </c>
      <c r="C34" s="356"/>
      <c r="D34" s="116" t="s">
        <v>82</v>
      </c>
    </row>
    <row r="35" spans="1:4" ht="15" customHeight="1" thickBot="1" x14ac:dyDescent="0.25">
      <c r="A35" s="117" t="s">
        <v>97</v>
      </c>
      <c r="B35" s="109">
        <v>1628</v>
      </c>
      <c r="C35" s="110"/>
      <c r="D35" s="118" t="s">
        <v>82</v>
      </c>
    </row>
    <row r="36" spans="1:4" ht="15" customHeight="1" thickBot="1" x14ac:dyDescent="0.25">
      <c r="A36" s="112" t="s">
        <v>98</v>
      </c>
      <c r="B36" s="113">
        <v>1629</v>
      </c>
      <c r="C36" s="114">
        <f>SUM(C21:C34)</f>
        <v>91887500</v>
      </c>
      <c r="D36" s="115" t="s">
        <v>80</v>
      </c>
    </row>
    <row r="37" spans="1:4" ht="15" customHeight="1" thickBot="1" x14ac:dyDescent="0.25">
      <c r="A37" s="119" t="s">
        <v>99</v>
      </c>
      <c r="B37" s="120">
        <v>1630</v>
      </c>
      <c r="C37" s="121">
        <f>C17-C36</f>
        <v>30591750</v>
      </c>
      <c r="D37" s="122" t="s">
        <v>80</v>
      </c>
    </row>
    <row r="38" spans="1:4" ht="15" customHeight="1" thickTop="1" x14ac:dyDescent="0.2"/>
    <row r="39" spans="1:4" ht="15" customHeight="1" x14ac:dyDescent="0.2"/>
    <row r="40" spans="1:4" ht="15" customHeight="1" x14ac:dyDescent="0.2"/>
    <row r="41" spans="1:4" ht="15" customHeight="1" x14ac:dyDescent="0.2"/>
    <row r="42" spans="1:4" ht="15" customHeight="1" x14ac:dyDescent="0.2"/>
    <row r="43" spans="1:4" ht="15" customHeight="1" x14ac:dyDescent="0.2"/>
    <row r="44" spans="1:4" ht="15" customHeight="1" x14ac:dyDescent="0.2"/>
    <row r="45" spans="1:4" ht="15" customHeight="1" x14ac:dyDescent="0.2"/>
    <row r="46" spans="1:4" ht="15" customHeight="1" x14ac:dyDescent="0.2"/>
    <row r="47" spans="1:4" ht="15" customHeight="1" x14ac:dyDescent="0.2"/>
    <row r="48" spans="1:4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</sheetData>
  <mergeCells count="2">
    <mergeCell ref="A1:D1"/>
    <mergeCell ref="A3:D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K33"/>
  <sheetViews>
    <sheetView topLeftCell="E2" zoomScale="120" zoomScaleNormal="120" workbookViewId="0">
      <selection activeCell="I21" sqref="G21:I21"/>
    </sheetView>
  </sheetViews>
  <sheetFormatPr baseColWidth="10" defaultRowHeight="16" x14ac:dyDescent="0.2"/>
  <cols>
    <col min="1" max="1" width="3.6640625" bestFit="1" customWidth="1"/>
    <col min="2" max="2" width="35.5" bestFit="1" customWidth="1"/>
    <col min="3" max="3" width="40.83203125" bestFit="1" customWidth="1"/>
    <col min="4" max="4" width="22.1640625" bestFit="1" customWidth="1"/>
    <col min="5" max="5" width="21.83203125" bestFit="1" customWidth="1"/>
    <col min="7" max="7" width="101.6640625" customWidth="1"/>
    <col min="9" max="9" width="22" customWidth="1"/>
    <col min="10" max="10" width="6.1640625" style="18" customWidth="1"/>
    <col min="11" max="11" width="31.1640625" bestFit="1" customWidth="1"/>
  </cols>
  <sheetData>
    <row r="1" spans="1:11" ht="32" customHeight="1" thickBot="1" x14ac:dyDescent="0.25">
      <c r="A1" s="395" t="s">
        <v>100</v>
      </c>
      <c r="B1" s="396"/>
      <c r="C1" s="396"/>
      <c r="D1" s="397"/>
      <c r="E1" s="1"/>
      <c r="F1" s="1"/>
      <c r="G1" s="407" t="s">
        <v>64</v>
      </c>
      <c r="H1" s="408"/>
      <c r="I1" s="408"/>
      <c r="J1" s="409"/>
      <c r="K1" s="1"/>
    </row>
    <row r="2" spans="1:11" ht="32" customHeight="1" thickBot="1" x14ac:dyDescent="0.25">
      <c r="A2" s="398" t="s">
        <v>101</v>
      </c>
      <c r="B2" s="399"/>
      <c r="C2" s="399"/>
      <c r="D2" s="400"/>
      <c r="E2" s="1"/>
      <c r="F2" s="1"/>
      <c r="G2" s="47"/>
      <c r="H2" s="47"/>
      <c r="I2" s="47"/>
      <c r="J2" s="48"/>
      <c r="K2" s="1"/>
    </row>
    <row r="3" spans="1:11" ht="16" customHeight="1" thickTop="1" x14ac:dyDescent="0.2">
      <c r="A3" s="401" t="s">
        <v>119</v>
      </c>
      <c r="B3" s="402"/>
      <c r="C3" s="402"/>
      <c r="D3" s="403"/>
      <c r="E3" s="1"/>
      <c r="F3" s="1"/>
      <c r="G3" s="410" t="s">
        <v>120</v>
      </c>
      <c r="H3" s="411"/>
      <c r="I3" s="411"/>
      <c r="J3" s="412"/>
      <c r="K3" s="1"/>
    </row>
    <row r="4" spans="1:11" ht="17" thickBot="1" x14ac:dyDescent="0.25">
      <c r="A4" s="404" t="s">
        <v>102</v>
      </c>
      <c r="B4" s="405"/>
      <c r="C4" s="405"/>
      <c r="D4" s="406"/>
      <c r="E4" s="1"/>
      <c r="F4" s="1"/>
      <c r="G4" s="413"/>
      <c r="H4" s="414"/>
      <c r="I4" s="414"/>
      <c r="J4" s="415"/>
      <c r="K4" s="1"/>
    </row>
    <row r="5" spans="1:11" ht="21" thickTop="1" x14ac:dyDescent="0.2">
      <c r="A5" s="49"/>
      <c r="B5" s="50"/>
      <c r="C5" s="50"/>
      <c r="D5" s="9"/>
      <c r="E5" s="1"/>
      <c r="F5" s="1"/>
      <c r="G5" s="19" t="s">
        <v>121</v>
      </c>
      <c r="H5" s="20">
        <v>1580</v>
      </c>
      <c r="I5" s="354">
        <f>D7</f>
        <v>1060500</v>
      </c>
      <c r="J5" s="21" t="s">
        <v>68</v>
      </c>
      <c r="K5" s="1"/>
    </row>
    <row r="6" spans="1:11" ht="20" x14ac:dyDescent="0.2">
      <c r="A6" s="49"/>
      <c r="B6" s="12"/>
      <c r="C6" s="12"/>
      <c r="D6" s="9"/>
      <c r="E6" s="1"/>
      <c r="F6" s="1"/>
      <c r="G6" s="22" t="s">
        <v>122</v>
      </c>
      <c r="H6" s="23">
        <v>1582</v>
      </c>
      <c r="I6" s="355"/>
      <c r="J6" s="25" t="s">
        <v>82</v>
      </c>
      <c r="K6" s="1"/>
    </row>
    <row r="7" spans="1:11" ht="20" x14ac:dyDescent="0.2">
      <c r="A7" s="49" t="s">
        <v>57</v>
      </c>
      <c r="B7" s="8" t="s">
        <v>103</v>
      </c>
      <c r="C7" s="8" t="s">
        <v>104</v>
      </c>
      <c r="D7" s="9">
        <v>1060500</v>
      </c>
      <c r="E7" s="1"/>
      <c r="F7" s="1"/>
      <c r="G7" s="26" t="s">
        <v>123</v>
      </c>
      <c r="H7" s="23">
        <v>1573</v>
      </c>
      <c r="I7" s="24"/>
      <c r="J7" s="27" t="s">
        <v>68</v>
      </c>
      <c r="K7" s="1"/>
    </row>
    <row r="8" spans="1:11" ht="20" x14ac:dyDescent="0.2">
      <c r="A8" s="49" t="s">
        <v>82</v>
      </c>
      <c r="B8" s="8" t="s">
        <v>105</v>
      </c>
      <c r="C8" s="8" t="s">
        <v>104</v>
      </c>
      <c r="D8" s="9"/>
      <c r="E8" s="1"/>
      <c r="F8" s="1"/>
      <c r="G8" s="28" t="s">
        <v>124</v>
      </c>
      <c r="H8" s="29">
        <v>1574</v>
      </c>
      <c r="I8" s="24"/>
      <c r="J8" s="30" t="s">
        <v>68</v>
      </c>
      <c r="K8" s="1"/>
    </row>
    <row r="9" spans="1:11" ht="20" x14ac:dyDescent="0.2">
      <c r="A9" s="49" t="s">
        <v>57</v>
      </c>
      <c r="B9" s="12" t="s">
        <v>106</v>
      </c>
      <c r="C9" s="12"/>
      <c r="D9" s="10"/>
      <c r="E9" s="1"/>
      <c r="F9" s="1"/>
      <c r="G9" s="28" t="s">
        <v>125</v>
      </c>
      <c r="H9" s="29">
        <v>1575</v>
      </c>
      <c r="I9" s="24"/>
      <c r="J9" s="31" t="s">
        <v>82</v>
      </c>
      <c r="K9" s="1"/>
    </row>
    <row r="10" spans="1:11" ht="20" x14ac:dyDescent="0.2">
      <c r="A10" s="49" t="s">
        <v>57</v>
      </c>
      <c r="B10" s="12" t="s">
        <v>107</v>
      </c>
      <c r="C10" s="12"/>
      <c r="D10" s="10"/>
      <c r="E10" s="1"/>
      <c r="F10" s="1"/>
      <c r="G10" s="28" t="s">
        <v>126</v>
      </c>
      <c r="H10" s="29">
        <v>1712</v>
      </c>
      <c r="I10" s="338">
        <f>D14</f>
        <v>30591750</v>
      </c>
      <c r="J10" s="30" t="s">
        <v>68</v>
      </c>
      <c r="K10" s="1"/>
    </row>
    <row r="11" spans="1:11" ht="20" x14ac:dyDescent="0.2">
      <c r="A11" s="49" t="s">
        <v>82</v>
      </c>
      <c r="B11" s="12" t="s">
        <v>108</v>
      </c>
      <c r="C11" s="12"/>
      <c r="D11" s="10"/>
      <c r="E11" s="1"/>
      <c r="F11" s="1"/>
      <c r="G11" s="28" t="s">
        <v>127</v>
      </c>
      <c r="H11" s="29">
        <v>1713</v>
      </c>
      <c r="I11" s="24"/>
      <c r="J11" s="31" t="s">
        <v>82</v>
      </c>
      <c r="K11" s="1"/>
    </row>
    <row r="12" spans="1:11" ht="20" x14ac:dyDescent="0.2">
      <c r="A12" s="49"/>
      <c r="B12" s="12"/>
      <c r="C12" s="12"/>
      <c r="D12" s="10"/>
      <c r="E12" s="1"/>
      <c r="F12" s="1"/>
      <c r="G12" s="32" t="s">
        <v>96</v>
      </c>
      <c r="H12" s="29">
        <v>1714</v>
      </c>
      <c r="I12" s="24"/>
      <c r="J12" s="30" t="s">
        <v>68</v>
      </c>
      <c r="K12" s="1"/>
    </row>
    <row r="13" spans="1:11" ht="20" x14ac:dyDescent="0.2">
      <c r="A13" s="49"/>
      <c r="B13" s="13" t="s">
        <v>109</v>
      </c>
      <c r="C13" s="12"/>
      <c r="D13" s="10"/>
      <c r="E13" s="1"/>
      <c r="F13" s="1"/>
      <c r="G13" s="28" t="s">
        <v>128</v>
      </c>
      <c r="H13" s="29">
        <v>1576</v>
      </c>
      <c r="I13" s="24">
        <f>-30000000</f>
        <v>-30000000</v>
      </c>
      <c r="J13" s="31" t="s">
        <v>82</v>
      </c>
      <c r="K13" s="1"/>
    </row>
    <row r="14" spans="1:11" ht="20" x14ac:dyDescent="0.2">
      <c r="A14" s="49" t="s">
        <v>57</v>
      </c>
      <c r="B14" s="12" t="s">
        <v>110</v>
      </c>
      <c r="C14" s="12"/>
      <c r="D14" s="10">
        <f>'BASE IMPONIBLE'!E64</f>
        <v>30591750</v>
      </c>
      <c r="E14" s="1"/>
      <c r="F14" s="1"/>
      <c r="G14" s="28" t="s">
        <v>77</v>
      </c>
      <c r="H14" s="29">
        <v>1715</v>
      </c>
      <c r="I14" s="24"/>
      <c r="J14" s="31" t="s">
        <v>82</v>
      </c>
      <c r="K14" s="1"/>
    </row>
    <row r="15" spans="1:11" ht="20" x14ac:dyDescent="0.2">
      <c r="A15" s="49" t="s">
        <v>57</v>
      </c>
      <c r="B15" s="12" t="s">
        <v>111</v>
      </c>
      <c r="C15" s="12"/>
      <c r="D15" s="10"/>
      <c r="E15" s="1"/>
      <c r="F15" s="1"/>
      <c r="G15" s="32" t="s">
        <v>129</v>
      </c>
      <c r="H15" s="29">
        <v>1577</v>
      </c>
      <c r="I15" s="24">
        <f>'[1]CPTs.'!I19</f>
        <v>0</v>
      </c>
      <c r="J15" s="31" t="s">
        <v>82</v>
      </c>
      <c r="K15" s="1"/>
    </row>
    <row r="16" spans="1:11" ht="20" x14ac:dyDescent="0.2">
      <c r="A16" s="49" t="s">
        <v>57</v>
      </c>
      <c r="B16" s="12" t="s">
        <v>112</v>
      </c>
      <c r="C16" s="12"/>
      <c r="D16" s="10"/>
      <c r="E16" s="1"/>
      <c r="F16" s="1"/>
      <c r="G16" s="26" t="s">
        <v>78</v>
      </c>
      <c r="H16" s="23">
        <v>1716</v>
      </c>
      <c r="I16" s="24">
        <f>-'BASE IMPONIBLE'!E12</f>
        <v>-213000</v>
      </c>
      <c r="J16" s="25" t="s">
        <v>82</v>
      </c>
      <c r="K16" s="1"/>
    </row>
    <row r="17" spans="1:11" ht="20" x14ac:dyDescent="0.2">
      <c r="A17" s="49"/>
      <c r="B17" s="12"/>
      <c r="C17" s="12"/>
      <c r="D17" s="10"/>
      <c r="E17" s="1"/>
      <c r="F17" s="1"/>
      <c r="G17" s="28" t="s">
        <v>130</v>
      </c>
      <c r="H17" s="29">
        <v>1578</v>
      </c>
      <c r="I17" s="24"/>
      <c r="J17" s="31" t="s">
        <v>82</v>
      </c>
      <c r="K17" s="1"/>
    </row>
    <row r="18" spans="1:11" ht="20" x14ac:dyDescent="0.2">
      <c r="A18" s="49"/>
      <c r="B18" s="13" t="s">
        <v>113</v>
      </c>
      <c r="C18" s="12"/>
      <c r="D18" s="10"/>
      <c r="E18" s="1"/>
      <c r="F18" s="1"/>
      <c r="G18" s="28" t="s">
        <v>131</v>
      </c>
      <c r="H18" s="29">
        <v>1579</v>
      </c>
      <c r="I18" s="24"/>
      <c r="J18" s="31" t="s">
        <v>82</v>
      </c>
      <c r="K18" s="1"/>
    </row>
    <row r="19" spans="1:11" ht="20" x14ac:dyDescent="0.2">
      <c r="A19" s="49" t="s">
        <v>82</v>
      </c>
      <c r="B19" s="12" t="s">
        <v>114</v>
      </c>
      <c r="C19" s="14" t="s">
        <v>50</v>
      </c>
      <c r="D19" s="10">
        <v>0</v>
      </c>
      <c r="E19" s="1"/>
      <c r="F19" s="1"/>
      <c r="G19" s="32" t="s">
        <v>132</v>
      </c>
      <c r="H19" s="29">
        <v>1584</v>
      </c>
      <c r="I19" s="24"/>
      <c r="J19" s="33" t="s">
        <v>68</v>
      </c>
      <c r="K19" s="1"/>
    </row>
    <row r="20" spans="1:11" ht="21" thickBot="1" x14ac:dyDescent="0.25">
      <c r="A20" s="49" t="s">
        <v>82</v>
      </c>
      <c r="B20" s="12" t="s">
        <v>114</v>
      </c>
      <c r="C20" s="14" t="s">
        <v>51</v>
      </c>
      <c r="D20" s="10" t="s">
        <v>115</v>
      </c>
      <c r="E20" s="1"/>
      <c r="F20" s="1"/>
      <c r="G20" s="34" t="s">
        <v>133</v>
      </c>
      <c r="H20" s="35">
        <v>1585</v>
      </c>
      <c r="I20" s="36"/>
      <c r="J20" s="37" t="s">
        <v>82</v>
      </c>
      <c r="K20" s="1"/>
    </row>
    <row r="21" spans="1:11" ht="21" thickBot="1" x14ac:dyDescent="0.25">
      <c r="A21" s="49" t="s">
        <v>82</v>
      </c>
      <c r="B21" s="12" t="s">
        <v>114</v>
      </c>
      <c r="C21" s="14" t="s">
        <v>52</v>
      </c>
      <c r="D21" s="10" t="s">
        <v>115</v>
      </c>
      <c r="E21" s="1"/>
      <c r="F21" s="1"/>
      <c r="G21" s="38" t="s">
        <v>134</v>
      </c>
      <c r="H21" s="39">
        <v>1581</v>
      </c>
      <c r="I21" s="40">
        <f>SUM(I5:I20)</f>
        <v>1439250</v>
      </c>
      <c r="J21" s="41" t="s">
        <v>80</v>
      </c>
      <c r="K21" s="1" t="s">
        <v>419</v>
      </c>
    </row>
    <row r="22" spans="1:11" ht="21" thickBot="1" x14ac:dyDescent="0.25">
      <c r="A22" s="49" t="s">
        <v>82</v>
      </c>
      <c r="B22" s="12" t="s">
        <v>116</v>
      </c>
      <c r="C22" s="8" t="s">
        <v>37</v>
      </c>
      <c r="D22" s="10">
        <f>-D14</f>
        <v>-30591750</v>
      </c>
      <c r="E22" s="1"/>
      <c r="F22" s="1"/>
      <c r="G22" s="42" t="s">
        <v>135</v>
      </c>
      <c r="H22" s="43">
        <v>1583</v>
      </c>
      <c r="I22" s="44"/>
      <c r="J22" s="45" t="s">
        <v>80</v>
      </c>
      <c r="K22" s="1"/>
    </row>
    <row r="23" spans="1:11" ht="17" thickTop="1" x14ac:dyDescent="0.2">
      <c r="A23" s="49" t="s">
        <v>82</v>
      </c>
      <c r="B23" s="12" t="s">
        <v>117</v>
      </c>
      <c r="C23" s="12"/>
      <c r="D23" s="10"/>
      <c r="E23" s="1"/>
      <c r="F23" s="1"/>
      <c r="G23" s="1"/>
      <c r="H23" s="1"/>
      <c r="I23" s="1"/>
      <c r="J23" s="46"/>
      <c r="K23" s="1"/>
    </row>
    <row r="24" spans="1:11" x14ac:dyDescent="0.2">
      <c r="A24" s="49"/>
      <c r="B24" s="12"/>
      <c r="C24" s="12"/>
      <c r="D24" s="9"/>
      <c r="E24" s="1"/>
      <c r="F24" s="1"/>
      <c r="G24" s="1"/>
      <c r="H24" s="1"/>
      <c r="I24" s="1"/>
      <c r="J24" s="46"/>
      <c r="K24" s="1"/>
    </row>
    <row r="25" spans="1:11" ht="17" thickBot="1" x14ac:dyDescent="0.25">
      <c r="A25" s="51"/>
      <c r="B25" s="7" t="s">
        <v>118</v>
      </c>
      <c r="C25" s="7"/>
      <c r="D25" s="11">
        <f>SUM(D6:D24)</f>
        <v>1060500</v>
      </c>
      <c r="E25" s="1"/>
      <c r="F25" s="1"/>
      <c r="G25" s="1"/>
      <c r="H25" s="1"/>
      <c r="I25" s="1"/>
      <c r="J25" s="46"/>
      <c r="K25" s="1"/>
    </row>
    <row r="26" spans="1:11" ht="17" thickTop="1" x14ac:dyDescent="0.2">
      <c r="A26" s="49"/>
      <c r="B26" s="12"/>
      <c r="C26" s="12"/>
      <c r="D26" s="9"/>
      <c r="E26" s="1"/>
      <c r="F26" s="1"/>
      <c r="G26" s="1"/>
      <c r="H26" s="1"/>
      <c r="I26" s="1"/>
      <c r="J26" s="46"/>
      <c r="K26" s="1"/>
    </row>
    <row r="27" spans="1:11" ht="17" thickBot="1" x14ac:dyDescent="0.25">
      <c r="A27" s="15"/>
      <c r="B27" s="16"/>
      <c r="C27" s="16"/>
      <c r="D27" s="17"/>
      <c r="E27" s="1"/>
      <c r="F27" s="1"/>
      <c r="G27" s="1"/>
      <c r="H27" s="1"/>
      <c r="I27" s="1"/>
      <c r="J27" s="46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46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46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46"/>
      <c r="K30" s="1"/>
    </row>
    <row r="33" spans="2:2" x14ac:dyDescent="0.2">
      <c r="B33" t="s">
        <v>325</v>
      </c>
    </row>
  </sheetData>
  <mergeCells count="6">
    <mergeCell ref="A1:D1"/>
    <mergeCell ref="A2:D2"/>
    <mergeCell ref="A3:D3"/>
    <mergeCell ref="A4:D4"/>
    <mergeCell ref="G1:J1"/>
    <mergeCell ref="G3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</sheetPr>
  <dimension ref="A1:AL32"/>
  <sheetViews>
    <sheetView topLeftCell="C1" workbookViewId="0">
      <selection activeCell="C21" sqref="C21"/>
    </sheetView>
  </sheetViews>
  <sheetFormatPr baseColWidth="10" defaultRowHeight="16" x14ac:dyDescent="0.2"/>
  <cols>
    <col min="1" max="1" width="6.1640625" customWidth="1"/>
    <col min="2" max="2" width="23" customWidth="1"/>
    <col min="3" max="3" width="29" bestFit="1" customWidth="1"/>
    <col min="4" max="4" width="18.83203125" customWidth="1"/>
    <col min="5" max="5" width="8.5" customWidth="1"/>
    <col min="6" max="6" width="11.5" customWidth="1"/>
    <col min="7" max="7" width="17.1640625" customWidth="1"/>
    <col min="8" max="8" width="16.5" customWidth="1"/>
    <col min="9" max="9" width="15.83203125" customWidth="1"/>
    <col min="10" max="10" width="13.6640625" customWidth="1"/>
    <col min="11" max="11" width="13.5" customWidth="1"/>
    <col min="12" max="12" width="14.6640625" customWidth="1"/>
    <col min="13" max="13" width="20.1640625" customWidth="1"/>
    <col min="14" max="14" width="16" customWidth="1"/>
    <col min="15" max="15" width="18.1640625" customWidth="1"/>
    <col min="16" max="16" width="14.5" customWidth="1"/>
    <col min="17" max="38" width="10.83203125" style="1"/>
  </cols>
  <sheetData>
    <row r="1" spans="1:38" s="1" customFormat="1" x14ac:dyDescent="0.2">
      <c r="A1" s="54" t="s">
        <v>136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38" s="1" customFormat="1" x14ac:dyDescent="0.2">
      <c r="A2" s="54" t="s">
        <v>137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38" s="1" customFormat="1" x14ac:dyDescent="0.2">
      <c r="A3" s="55" t="s">
        <v>138</v>
      </c>
      <c r="B3" s="56"/>
      <c r="C3" s="56"/>
      <c r="D3" s="57"/>
      <c r="E3" s="57"/>
      <c r="F3" s="57"/>
      <c r="G3" s="57"/>
      <c r="H3" s="58"/>
      <c r="I3" s="58"/>
      <c r="J3" s="58"/>
      <c r="K3" s="58"/>
      <c r="L3" s="58"/>
      <c r="M3" s="58"/>
      <c r="N3" s="58"/>
      <c r="O3" s="58"/>
      <c r="P3" s="58"/>
    </row>
    <row r="4" spans="1:38" s="52" customFormat="1" x14ac:dyDescent="0.2">
      <c r="A4" s="416" t="s">
        <v>139</v>
      </c>
      <c r="B4" s="417" t="s">
        <v>140</v>
      </c>
      <c r="C4" s="417" t="s">
        <v>141</v>
      </c>
      <c r="D4" s="420" t="s">
        <v>142</v>
      </c>
      <c r="E4" s="421"/>
      <c r="F4" s="422"/>
      <c r="G4" s="420" t="s">
        <v>143</v>
      </c>
      <c r="H4" s="421"/>
      <c r="I4" s="421"/>
      <c r="J4" s="421"/>
      <c r="K4" s="421"/>
      <c r="L4" s="421"/>
      <c r="M4" s="421"/>
      <c r="N4" s="422"/>
      <c r="O4" s="423" t="s">
        <v>144</v>
      </c>
      <c r="P4" s="416" t="s">
        <v>145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s="52" customFormat="1" x14ac:dyDescent="0.2">
      <c r="A5" s="416"/>
      <c r="B5" s="418"/>
      <c r="C5" s="418"/>
      <c r="D5" s="423" t="s">
        <v>146</v>
      </c>
      <c r="E5" s="417" t="s">
        <v>147</v>
      </c>
      <c r="F5" s="426"/>
      <c r="G5" s="420" t="s">
        <v>148</v>
      </c>
      <c r="H5" s="421"/>
      <c r="I5" s="421"/>
      <c r="J5" s="422"/>
      <c r="K5" s="423" t="s">
        <v>149</v>
      </c>
      <c r="L5" s="420" t="s">
        <v>150</v>
      </c>
      <c r="M5" s="422"/>
      <c r="N5" s="423" t="s">
        <v>151</v>
      </c>
      <c r="O5" s="425"/>
      <c r="P5" s="416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s="52" customFormat="1" x14ac:dyDescent="0.2">
      <c r="A6" s="416"/>
      <c r="B6" s="418"/>
      <c r="C6" s="418"/>
      <c r="D6" s="425"/>
      <c r="E6" s="418"/>
      <c r="F6" s="427"/>
      <c r="G6" s="416" t="s">
        <v>152</v>
      </c>
      <c r="H6" s="416"/>
      <c r="I6" s="416" t="s">
        <v>153</v>
      </c>
      <c r="J6" s="416"/>
      <c r="K6" s="425"/>
      <c r="L6" s="423" t="s">
        <v>154</v>
      </c>
      <c r="M6" s="423" t="s">
        <v>155</v>
      </c>
      <c r="N6" s="425"/>
      <c r="O6" s="425"/>
      <c r="P6" s="41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s="52" customFormat="1" ht="62" customHeight="1" x14ac:dyDescent="0.2">
      <c r="A7" s="416"/>
      <c r="B7" s="419"/>
      <c r="C7" s="419"/>
      <c r="D7" s="424"/>
      <c r="E7" s="419"/>
      <c r="F7" s="428"/>
      <c r="G7" s="59" t="s">
        <v>156</v>
      </c>
      <c r="H7" s="59" t="s">
        <v>157</v>
      </c>
      <c r="I7" s="59" t="s">
        <v>156</v>
      </c>
      <c r="J7" s="59" t="s">
        <v>157</v>
      </c>
      <c r="K7" s="424"/>
      <c r="L7" s="424"/>
      <c r="M7" s="424"/>
      <c r="N7" s="424"/>
      <c r="O7" s="424"/>
      <c r="P7" s="41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s="1" customFormat="1" ht="17" x14ac:dyDescent="0.2">
      <c r="A8" s="60" t="s">
        <v>1</v>
      </c>
      <c r="B8" s="61" t="s">
        <v>2</v>
      </c>
      <c r="C8" s="61" t="s">
        <v>3</v>
      </c>
      <c r="D8" s="61" t="s">
        <v>4</v>
      </c>
      <c r="E8" s="430" t="s">
        <v>5</v>
      </c>
      <c r="F8" s="431"/>
      <c r="G8" s="60" t="s">
        <v>6</v>
      </c>
      <c r="H8" s="60" t="s">
        <v>7</v>
      </c>
      <c r="I8" s="60" t="s">
        <v>8</v>
      </c>
      <c r="J8" s="60" t="s">
        <v>9</v>
      </c>
      <c r="K8" s="60" t="s">
        <v>158</v>
      </c>
      <c r="L8" s="60" t="s">
        <v>159</v>
      </c>
      <c r="M8" s="60" t="s">
        <v>160</v>
      </c>
      <c r="N8" s="60" t="s">
        <v>161</v>
      </c>
      <c r="O8" s="60" t="s">
        <v>162</v>
      </c>
      <c r="P8" s="60" t="s">
        <v>163</v>
      </c>
    </row>
    <row r="9" spans="1:38" s="1" customFormat="1" ht="17" x14ac:dyDescent="0.2">
      <c r="A9" s="62">
        <v>1</v>
      </c>
      <c r="B9" s="63" t="str">
        <f>B15</f>
        <v>SOCIO A</v>
      </c>
      <c r="C9" s="63">
        <f>'BASE IMPONIBLE'!E64*70%</f>
        <v>21414225</v>
      </c>
      <c r="D9" s="63"/>
      <c r="E9" s="432">
        <v>20000000</v>
      </c>
      <c r="F9" s="433"/>
      <c r="G9" s="62"/>
      <c r="H9" s="62"/>
      <c r="I9" s="62"/>
      <c r="J9" s="62"/>
      <c r="K9" s="62"/>
      <c r="L9" s="62"/>
      <c r="M9" s="62"/>
      <c r="N9" s="62">
        <f>C23*D15</f>
        <v>149100</v>
      </c>
      <c r="O9" s="62">
        <f>C21*D15</f>
        <v>717430</v>
      </c>
      <c r="P9" s="62">
        <v>1</v>
      </c>
    </row>
    <row r="10" spans="1:38" s="1" customFormat="1" ht="17" x14ac:dyDescent="0.2">
      <c r="A10" s="62">
        <v>2</v>
      </c>
      <c r="B10" s="63" t="str">
        <f>B16</f>
        <v>SOCIO B</v>
      </c>
      <c r="C10" s="63">
        <f>'BASE IMPONIBLE'!E64*30%</f>
        <v>9177525</v>
      </c>
      <c r="D10" s="62"/>
      <c r="E10" s="434">
        <v>10000000</v>
      </c>
      <c r="F10" s="434"/>
      <c r="G10" s="62"/>
      <c r="H10" s="62"/>
      <c r="I10" s="62"/>
      <c r="J10" s="62"/>
      <c r="K10" s="62"/>
      <c r="L10" s="62"/>
      <c r="M10" s="62"/>
      <c r="N10" s="62">
        <f>C23*D16</f>
        <v>63900</v>
      </c>
      <c r="O10" s="62">
        <f>C21*D16</f>
        <v>307470</v>
      </c>
      <c r="P10" s="62">
        <v>2</v>
      </c>
    </row>
    <row r="11" spans="1:38" s="1" customFormat="1" ht="18" thickBot="1" x14ac:dyDescent="0.25">
      <c r="A11" s="64"/>
      <c r="B11" s="64"/>
      <c r="C11" s="65">
        <f>SUM(C9:C10)</f>
        <v>30591750</v>
      </c>
      <c r="D11" s="66"/>
      <c r="E11" s="435">
        <f>SUM(E9:F10)</f>
        <v>30000000</v>
      </c>
      <c r="F11" s="435"/>
      <c r="G11" s="64"/>
      <c r="H11" s="64"/>
      <c r="I11" s="64"/>
      <c r="J11" s="64"/>
      <c r="K11" s="64"/>
      <c r="L11" s="64" t="s">
        <v>164</v>
      </c>
      <c r="M11" s="64" t="s">
        <v>165</v>
      </c>
      <c r="N11" s="64"/>
      <c r="O11" s="66">
        <f>SUM(O9:O10)</f>
        <v>1024900</v>
      </c>
      <c r="P11" s="64"/>
    </row>
    <row r="12" spans="1:38" s="1" customFormat="1" ht="18" thickTop="1" thickBot="1" x14ac:dyDescent="0.25">
      <c r="A12" s="67"/>
      <c r="B12" s="68"/>
      <c r="C12" s="68"/>
      <c r="D12" s="6"/>
      <c r="E12" s="435"/>
      <c r="F12" s="435"/>
      <c r="G12" s="429"/>
      <c r="H12" s="429"/>
      <c r="I12" s="68"/>
      <c r="J12" s="68"/>
      <c r="K12" s="68"/>
      <c r="L12" s="68"/>
      <c r="M12" s="68"/>
      <c r="N12" s="68"/>
      <c r="O12" s="5"/>
      <c r="P12" s="68"/>
    </row>
    <row r="13" spans="1:38" s="1" customFormat="1" ht="18" thickTop="1" thickBot="1" x14ac:dyDescent="0.25">
      <c r="A13" s="68"/>
      <c r="B13" s="67"/>
      <c r="C13" s="69"/>
      <c r="D13" s="69"/>
      <c r="E13" s="68"/>
      <c r="F13" s="68"/>
      <c r="G13" s="429"/>
      <c r="H13" s="68"/>
      <c r="I13" s="68"/>
      <c r="J13" s="68"/>
      <c r="K13" s="68"/>
      <c r="L13" s="70"/>
      <c r="M13" s="5"/>
      <c r="N13" s="68"/>
      <c r="O13" s="68"/>
      <c r="P13" s="68"/>
    </row>
    <row r="14" spans="1:38" s="1" customFormat="1" ht="17" thickBot="1" x14ac:dyDescent="0.25">
      <c r="A14" s="68"/>
      <c r="B14" s="180"/>
      <c r="C14" s="181" t="s">
        <v>166</v>
      </c>
      <c r="D14" s="182" t="s">
        <v>167</v>
      </c>
      <c r="E14" s="68"/>
      <c r="F14" s="68"/>
      <c r="G14" s="429"/>
      <c r="H14" s="68"/>
      <c r="I14" s="68"/>
      <c r="J14" s="68"/>
      <c r="K14" s="68"/>
      <c r="L14" s="70"/>
      <c r="M14" s="5"/>
      <c r="N14" s="68"/>
      <c r="O14" s="68"/>
      <c r="P14" s="68"/>
    </row>
    <row r="15" spans="1:38" s="1" customFormat="1" ht="17" thickTop="1" x14ac:dyDescent="0.2">
      <c r="A15" s="58"/>
      <c r="B15" s="183" t="s">
        <v>168</v>
      </c>
      <c r="C15" s="184">
        <v>0.7</v>
      </c>
      <c r="D15" s="185">
        <v>0.7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38" s="1" customFormat="1" x14ac:dyDescent="0.2">
      <c r="A16" s="58"/>
      <c r="B16" s="186" t="s">
        <v>169</v>
      </c>
      <c r="C16" s="184">
        <v>0.3</v>
      </c>
      <c r="D16" s="185">
        <v>0.3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6" s="1" customFormat="1" ht="17" thickBot="1" x14ac:dyDescent="0.25">
      <c r="A17" s="58"/>
      <c r="B17" s="187"/>
      <c r="C17" s="71">
        <f>SUM(C15:C16)</f>
        <v>1</v>
      </c>
      <c r="D17" s="188">
        <f>SUM(D15:D16)</f>
        <v>1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spans="1:16" s="1" customFormat="1" ht="18" thickTop="1" thickBot="1" x14ac:dyDescent="0.25">
      <c r="A18" s="58"/>
      <c r="B18" s="189"/>
      <c r="C18" s="190"/>
      <c r="D18" s="191" t="s">
        <v>416</v>
      </c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 s="1" customForma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s="1" customFormat="1" ht="17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s="1" customFormat="1" ht="17" thickBot="1" x14ac:dyDescent="0.25">
      <c r="A21" s="4"/>
      <c r="B21" s="72" t="s">
        <v>170</v>
      </c>
      <c r="C21" s="53">
        <v>1024900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s="1" customFormat="1" ht="17" thickBo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s="1" customFormat="1" ht="17" thickBot="1" x14ac:dyDescent="0.25">
      <c r="A23" s="4"/>
      <c r="B23" s="357" t="s">
        <v>417</v>
      </c>
      <c r="C23" s="358">
        <f>-'LIBRO DE CAJA'!H25*6%</f>
        <v>213000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s="1" customForma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s="1" customFormat="1" x14ac:dyDescent="0.2"/>
    <row r="26" spans="1:16" s="1" customFormat="1" x14ac:dyDescent="0.2"/>
    <row r="27" spans="1:16" s="1" customFormat="1" x14ac:dyDescent="0.2"/>
    <row r="28" spans="1:16" s="1" customFormat="1" x14ac:dyDescent="0.2"/>
    <row r="29" spans="1:16" s="1" customFormat="1" x14ac:dyDescent="0.2"/>
    <row r="30" spans="1:16" s="1" customFormat="1" x14ac:dyDescent="0.2"/>
    <row r="31" spans="1:16" s="1" customFormat="1" x14ac:dyDescent="0.2"/>
    <row r="32" spans="1:16" s="1" customFormat="1" x14ac:dyDescent="0.2"/>
  </sheetData>
  <mergeCells count="24">
    <mergeCell ref="G12:H12"/>
    <mergeCell ref="G13:G14"/>
    <mergeCell ref="E8:F8"/>
    <mergeCell ref="E9:F9"/>
    <mergeCell ref="E10:F10"/>
    <mergeCell ref="E11:F11"/>
    <mergeCell ref="E12:F12"/>
    <mergeCell ref="P4:P7"/>
    <mergeCell ref="D5:D7"/>
    <mergeCell ref="E5:F7"/>
    <mergeCell ref="G5:J5"/>
    <mergeCell ref="K5:K7"/>
    <mergeCell ref="L5:M5"/>
    <mergeCell ref="N5:N7"/>
    <mergeCell ref="G6:H6"/>
    <mergeCell ref="I6:J6"/>
    <mergeCell ref="L6:L7"/>
    <mergeCell ref="O4:O7"/>
    <mergeCell ref="A4:A7"/>
    <mergeCell ref="B4:B7"/>
    <mergeCell ref="C4:C7"/>
    <mergeCell ref="D4:F4"/>
    <mergeCell ref="G4:N4"/>
    <mergeCell ref="M6:M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64CC4-44DF-7C4E-8C27-01FB635F6B4C}">
  <dimension ref="A1:AG109"/>
  <sheetViews>
    <sheetView topLeftCell="A79" zoomScale="90" zoomScaleNormal="90" workbookViewId="0">
      <selection activeCell="R98" sqref="R98:X98"/>
    </sheetView>
  </sheetViews>
  <sheetFormatPr baseColWidth="10" defaultRowHeight="16" x14ac:dyDescent="0.2"/>
  <cols>
    <col min="1" max="31" width="5.83203125" customWidth="1"/>
    <col min="32" max="32" width="12.33203125" customWidth="1"/>
    <col min="33" max="33" width="5.83203125" customWidth="1"/>
  </cols>
  <sheetData>
    <row r="1" spans="1:33" ht="17" thickBot="1" x14ac:dyDescent="0.25">
      <c r="A1" s="436"/>
      <c r="B1" s="436"/>
      <c r="C1" s="436"/>
      <c r="D1" s="436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6"/>
    </row>
    <row r="2" spans="1:33" ht="21" x14ac:dyDescent="0.25">
      <c r="A2" s="237"/>
      <c r="B2" s="237"/>
      <c r="C2" s="238"/>
      <c r="D2" s="237"/>
      <c r="E2" s="235"/>
      <c r="F2" s="235"/>
      <c r="G2" s="239" t="s">
        <v>171</v>
      </c>
      <c r="H2" s="239"/>
      <c r="I2" s="239"/>
      <c r="J2" s="239"/>
      <c r="K2" s="239"/>
      <c r="L2" s="239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40"/>
      <c r="Z2" s="239"/>
      <c r="AA2" s="437" t="s">
        <v>172</v>
      </c>
      <c r="AB2" s="438"/>
      <c r="AC2" s="438"/>
      <c r="AD2" s="439"/>
      <c r="AE2" s="440"/>
      <c r="AF2" s="441"/>
      <c r="AG2" s="442"/>
    </row>
    <row r="3" spans="1:33" ht="22" thickBot="1" x14ac:dyDescent="0.3">
      <c r="A3" s="241" t="s">
        <v>414</v>
      </c>
      <c r="B3" s="237"/>
      <c r="C3" s="238"/>
      <c r="D3" s="237"/>
      <c r="E3" s="235"/>
      <c r="F3" s="235"/>
      <c r="G3" s="239"/>
      <c r="H3" s="239"/>
      <c r="I3" s="239"/>
      <c r="J3" s="239"/>
      <c r="K3" s="239"/>
      <c r="L3" s="239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40"/>
      <c r="Z3" s="239"/>
      <c r="AA3" s="443" t="s">
        <v>23</v>
      </c>
      <c r="AB3" s="444"/>
      <c r="AC3" s="444"/>
      <c r="AD3" s="445"/>
      <c r="AE3" s="446"/>
      <c r="AF3" s="444"/>
      <c r="AG3" s="447"/>
    </row>
    <row r="4" spans="1:33" ht="17" thickBot="1" x14ac:dyDescent="0.25">
      <c r="A4" s="235"/>
      <c r="B4" s="235"/>
      <c r="C4" s="242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43"/>
      <c r="AB4" s="448"/>
      <c r="AC4" s="449"/>
      <c r="AD4" s="449"/>
      <c r="AE4" s="449"/>
      <c r="AF4" s="449"/>
      <c r="AG4" s="449"/>
    </row>
    <row r="5" spans="1:33" x14ac:dyDescent="0.2">
      <c r="A5" s="450"/>
      <c r="B5" s="451"/>
      <c r="C5" s="456" t="s">
        <v>173</v>
      </c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62" t="s">
        <v>174</v>
      </c>
      <c r="T5" s="463"/>
      <c r="U5" s="463"/>
      <c r="V5" s="463"/>
      <c r="W5" s="463"/>
      <c r="X5" s="463"/>
      <c r="Y5" s="463"/>
      <c r="Z5" s="463"/>
      <c r="AA5" s="463"/>
      <c r="AB5" s="463"/>
      <c r="AC5" s="463"/>
      <c r="AD5" s="464"/>
      <c r="AE5" s="465" t="s">
        <v>175</v>
      </c>
      <c r="AF5" s="465"/>
      <c r="AG5" s="466"/>
    </row>
    <row r="6" spans="1:33" x14ac:dyDescent="0.2">
      <c r="A6" s="452"/>
      <c r="B6" s="453"/>
      <c r="C6" s="458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71" t="s">
        <v>176</v>
      </c>
      <c r="T6" s="472"/>
      <c r="U6" s="471"/>
      <c r="V6" s="471"/>
      <c r="W6" s="471"/>
      <c r="X6" s="471"/>
      <c r="Y6" s="473" t="s">
        <v>177</v>
      </c>
      <c r="Z6" s="474"/>
      <c r="AA6" s="474"/>
      <c r="AB6" s="474"/>
      <c r="AC6" s="474"/>
      <c r="AD6" s="475"/>
      <c r="AE6" s="467"/>
      <c r="AF6" s="467"/>
      <c r="AG6" s="468"/>
    </row>
    <row r="7" spans="1:33" ht="17" thickBot="1" x14ac:dyDescent="0.25">
      <c r="A7" s="454"/>
      <c r="B7" s="455"/>
      <c r="C7" s="460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76" t="s">
        <v>156</v>
      </c>
      <c r="T7" s="477"/>
      <c r="U7" s="477"/>
      <c r="V7" s="478" t="s">
        <v>157</v>
      </c>
      <c r="W7" s="478"/>
      <c r="X7" s="478"/>
      <c r="Y7" s="479" t="s">
        <v>156</v>
      </c>
      <c r="Z7" s="480"/>
      <c r="AA7" s="479"/>
      <c r="AB7" s="479" t="s">
        <v>157</v>
      </c>
      <c r="AC7" s="479"/>
      <c r="AD7" s="479"/>
      <c r="AE7" s="469"/>
      <c r="AF7" s="469"/>
      <c r="AG7" s="470"/>
    </row>
    <row r="8" spans="1:33" ht="23" x14ac:dyDescent="0.2">
      <c r="A8" s="490" t="s">
        <v>178</v>
      </c>
      <c r="B8" s="493" t="s">
        <v>179</v>
      </c>
      <c r="C8" s="244">
        <v>1</v>
      </c>
      <c r="D8" s="495" t="s">
        <v>180</v>
      </c>
      <c r="E8" s="496"/>
      <c r="F8" s="496"/>
      <c r="G8" s="496"/>
      <c r="H8" s="496"/>
      <c r="I8" s="496"/>
      <c r="J8" s="496"/>
      <c r="K8" s="496"/>
      <c r="L8" s="496"/>
      <c r="M8" s="496"/>
      <c r="N8" s="496"/>
      <c r="O8" s="496"/>
      <c r="P8" s="496"/>
      <c r="Q8" s="496"/>
      <c r="R8" s="497"/>
      <c r="S8" s="245">
        <v>1592</v>
      </c>
      <c r="T8" s="498"/>
      <c r="U8" s="499"/>
      <c r="V8" s="247">
        <v>1024</v>
      </c>
      <c r="W8" s="498"/>
      <c r="X8" s="499"/>
      <c r="Y8" s="245">
        <v>1593</v>
      </c>
      <c r="Z8" s="498"/>
      <c r="AA8" s="499"/>
      <c r="AB8" s="247">
        <v>1025</v>
      </c>
      <c r="AC8" s="481"/>
      <c r="AD8" s="482"/>
      <c r="AE8" s="245">
        <v>104</v>
      </c>
      <c r="AF8" s="248"/>
      <c r="AG8" s="249" t="s">
        <v>68</v>
      </c>
    </row>
    <row r="9" spans="1:33" ht="23" x14ac:dyDescent="0.2">
      <c r="A9" s="491"/>
      <c r="B9" s="494"/>
      <c r="C9" s="250">
        <v>2</v>
      </c>
      <c r="D9" s="483" t="s">
        <v>181</v>
      </c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484"/>
      <c r="P9" s="484"/>
      <c r="Q9" s="484"/>
      <c r="R9" s="485"/>
      <c r="S9" s="251">
        <v>1594</v>
      </c>
      <c r="T9" s="486"/>
      <c r="U9" s="487"/>
      <c r="V9" s="253">
        <v>1026</v>
      </c>
      <c r="W9" s="486"/>
      <c r="X9" s="487"/>
      <c r="Y9" s="251">
        <v>1595</v>
      </c>
      <c r="Z9" s="486"/>
      <c r="AA9" s="487"/>
      <c r="AB9" s="253">
        <v>1027</v>
      </c>
      <c r="AC9" s="488"/>
      <c r="AD9" s="489"/>
      <c r="AE9" s="251">
        <v>105</v>
      </c>
      <c r="AF9" s="254"/>
      <c r="AG9" s="255" t="s">
        <v>68</v>
      </c>
    </row>
    <row r="10" spans="1:33" ht="23" x14ac:dyDescent="0.2">
      <c r="A10" s="491"/>
      <c r="B10" s="494"/>
      <c r="C10" s="250">
        <v>3</v>
      </c>
      <c r="D10" s="500" t="s">
        <v>182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2"/>
      <c r="T10" s="503"/>
      <c r="U10" s="503"/>
      <c r="V10" s="503"/>
      <c r="W10" s="503"/>
      <c r="X10" s="504"/>
      <c r="Y10" s="502"/>
      <c r="Z10" s="503"/>
      <c r="AA10" s="503"/>
      <c r="AB10" s="503"/>
      <c r="AC10" s="503"/>
      <c r="AD10" s="504"/>
      <c r="AE10" s="251">
        <v>106</v>
      </c>
      <c r="AF10" s="254"/>
      <c r="AG10" s="255" t="s">
        <v>68</v>
      </c>
    </row>
    <row r="11" spans="1:33" ht="23" x14ac:dyDescent="0.2">
      <c r="A11" s="491"/>
      <c r="B11" s="494"/>
      <c r="C11" s="250">
        <v>4</v>
      </c>
      <c r="D11" s="483" t="s">
        <v>183</v>
      </c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4"/>
      <c r="R11" s="485"/>
      <c r="S11" s="502"/>
      <c r="T11" s="503"/>
      <c r="U11" s="503"/>
      <c r="V11" s="503"/>
      <c r="W11" s="503"/>
      <c r="X11" s="504"/>
      <c r="Y11" s="502"/>
      <c r="Z11" s="503"/>
      <c r="AA11" s="503"/>
      <c r="AB11" s="253">
        <v>603</v>
      </c>
      <c r="AC11" s="523"/>
      <c r="AD11" s="524"/>
      <c r="AE11" s="251">
        <v>108</v>
      </c>
      <c r="AF11" s="254"/>
      <c r="AG11" s="255" t="s">
        <v>68</v>
      </c>
    </row>
    <row r="12" spans="1:33" ht="23" x14ac:dyDescent="0.2">
      <c r="A12" s="491"/>
      <c r="B12" s="494"/>
      <c r="C12" s="250">
        <v>5</v>
      </c>
      <c r="D12" s="483" t="s">
        <v>184</v>
      </c>
      <c r="E12" s="484"/>
      <c r="F12" s="484"/>
      <c r="G12" s="484"/>
      <c r="H12" s="484"/>
      <c r="I12" s="484"/>
      <c r="J12" s="484"/>
      <c r="K12" s="484"/>
      <c r="L12" s="484"/>
      <c r="M12" s="484"/>
      <c r="N12" s="484"/>
      <c r="O12" s="484"/>
      <c r="P12" s="484"/>
      <c r="Q12" s="484"/>
      <c r="R12" s="485"/>
      <c r="S12" s="251">
        <v>1721</v>
      </c>
      <c r="T12" s="486"/>
      <c r="U12" s="487"/>
      <c r="V12" s="251">
        <v>1722</v>
      </c>
      <c r="W12" s="488"/>
      <c r="X12" s="489"/>
      <c r="Y12" s="256">
        <v>1596</v>
      </c>
      <c r="Z12" s="488"/>
      <c r="AA12" s="489"/>
      <c r="AB12" s="253">
        <v>954</v>
      </c>
      <c r="AC12" s="525"/>
      <c r="AD12" s="526"/>
      <c r="AE12" s="251">
        <v>955</v>
      </c>
      <c r="AF12" s="254"/>
      <c r="AG12" s="257" t="s">
        <v>68</v>
      </c>
    </row>
    <row r="13" spans="1:33" x14ac:dyDescent="0.2">
      <c r="A13" s="491"/>
      <c r="B13" s="494"/>
      <c r="C13" s="505">
        <v>6</v>
      </c>
      <c r="D13" s="507" t="s">
        <v>185</v>
      </c>
      <c r="E13" s="508"/>
      <c r="F13" s="508"/>
      <c r="G13" s="508"/>
      <c r="H13" s="508"/>
      <c r="I13" s="508"/>
      <c r="J13" s="508"/>
      <c r="K13" s="508"/>
      <c r="L13" s="508"/>
      <c r="M13" s="508"/>
      <c r="N13" s="508"/>
      <c r="O13" s="508"/>
      <c r="P13" s="508"/>
      <c r="Q13" s="508"/>
      <c r="R13" s="509"/>
      <c r="S13" s="513">
        <v>1597</v>
      </c>
      <c r="T13" s="515"/>
      <c r="U13" s="516"/>
      <c r="V13" s="513">
        <v>1598</v>
      </c>
      <c r="W13" s="519"/>
      <c r="X13" s="520"/>
      <c r="Y13" s="513">
        <v>1599</v>
      </c>
      <c r="Z13" s="519"/>
      <c r="AA13" s="520"/>
      <c r="AB13" s="513">
        <v>1631</v>
      </c>
      <c r="AC13" s="531"/>
      <c r="AD13" s="532"/>
      <c r="AE13" s="513">
        <v>1632</v>
      </c>
      <c r="AF13" s="529"/>
      <c r="AG13" s="527" t="s">
        <v>68</v>
      </c>
    </row>
    <row r="14" spans="1:33" x14ac:dyDescent="0.2">
      <c r="A14" s="491"/>
      <c r="B14" s="494"/>
      <c r="C14" s="506"/>
      <c r="D14" s="510"/>
      <c r="E14" s="511"/>
      <c r="F14" s="511"/>
      <c r="G14" s="511"/>
      <c r="H14" s="511"/>
      <c r="I14" s="511"/>
      <c r="J14" s="511"/>
      <c r="K14" s="511"/>
      <c r="L14" s="511"/>
      <c r="M14" s="511"/>
      <c r="N14" s="511"/>
      <c r="O14" s="511"/>
      <c r="P14" s="511"/>
      <c r="Q14" s="511"/>
      <c r="R14" s="512"/>
      <c r="S14" s="514"/>
      <c r="T14" s="517"/>
      <c r="U14" s="518"/>
      <c r="V14" s="514"/>
      <c r="W14" s="521"/>
      <c r="X14" s="522"/>
      <c r="Y14" s="514"/>
      <c r="Z14" s="521"/>
      <c r="AA14" s="522"/>
      <c r="AB14" s="514"/>
      <c r="AC14" s="533"/>
      <c r="AD14" s="534"/>
      <c r="AE14" s="514"/>
      <c r="AF14" s="530"/>
      <c r="AG14" s="528"/>
    </row>
    <row r="15" spans="1:33" ht="23" x14ac:dyDescent="0.2">
      <c r="A15" s="491"/>
      <c r="B15" s="494"/>
      <c r="C15" s="250">
        <v>7</v>
      </c>
      <c r="D15" s="483" t="s">
        <v>186</v>
      </c>
      <c r="E15" s="484"/>
      <c r="F15" s="484"/>
      <c r="G15" s="484"/>
      <c r="H15" s="484"/>
      <c r="I15" s="484"/>
      <c r="J15" s="484"/>
      <c r="K15" s="484"/>
      <c r="L15" s="484"/>
      <c r="M15" s="484"/>
      <c r="N15" s="484"/>
      <c r="O15" s="484"/>
      <c r="P15" s="484"/>
      <c r="Q15" s="484"/>
      <c r="R15" s="485"/>
      <c r="S15" s="502"/>
      <c r="T15" s="503"/>
      <c r="U15" s="503"/>
      <c r="V15" s="503"/>
      <c r="W15" s="503"/>
      <c r="X15" s="504"/>
      <c r="Y15" s="502"/>
      <c r="Z15" s="503"/>
      <c r="AA15" s="503"/>
      <c r="AB15" s="503"/>
      <c r="AC15" s="503"/>
      <c r="AD15" s="504"/>
      <c r="AE15" s="251">
        <v>110</v>
      </c>
      <c r="AF15" s="254"/>
      <c r="AG15" s="255" t="s">
        <v>68</v>
      </c>
    </row>
    <row r="16" spans="1:33" ht="23" x14ac:dyDescent="0.2">
      <c r="A16" s="491"/>
      <c r="B16" s="494"/>
      <c r="C16" s="250">
        <v>8</v>
      </c>
      <c r="D16" s="483" t="s">
        <v>187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4"/>
      <c r="P16" s="484"/>
      <c r="Q16" s="484"/>
      <c r="R16" s="485"/>
      <c r="S16" s="502"/>
      <c r="T16" s="503"/>
      <c r="U16" s="503"/>
      <c r="V16" s="503"/>
      <c r="W16" s="503"/>
      <c r="X16" s="504"/>
      <c r="Y16" s="502"/>
      <c r="Z16" s="503"/>
      <c r="AA16" s="503"/>
      <c r="AB16" s="253">
        <v>605</v>
      </c>
      <c r="AC16" s="488"/>
      <c r="AD16" s="489"/>
      <c r="AE16" s="251">
        <v>155</v>
      </c>
      <c r="AF16" s="254"/>
      <c r="AG16" s="255" t="s">
        <v>68</v>
      </c>
    </row>
    <row r="17" spans="1:33" ht="23" x14ac:dyDescent="0.2">
      <c r="A17" s="491"/>
      <c r="B17" s="494"/>
      <c r="C17" s="250">
        <v>9</v>
      </c>
      <c r="D17" s="483" t="s">
        <v>188</v>
      </c>
      <c r="E17" s="484"/>
      <c r="F17" s="484"/>
      <c r="G17" s="484"/>
      <c r="H17" s="484"/>
      <c r="I17" s="484"/>
      <c r="J17" s="484"/>
      <c r="K17" s="484"/>
      <c r="L17" s="484"/>
      <c r="M17" s="484"/>
      <c r="N17" s="484"/>
      <c r="O17" s="484"/>
      <c r="P17" s="484"/>
      <c r="Q17" s="484"/>
      <c r="R17" s="485"/>
      <c r="S17" s="253">
        <v>1633</v>
      </c>
      <c r="T17" s="488"/>
      <c r="U17" s="489"/>
      <c r="V17" s="253">
        <v>1105</v>
      </c>
      <c r="W17" s="488"/>
      <c r="X17" s="489"/>
      <c r="Y17" s="253">
        <v>1634</v>
      </c>
      <c r="Z17" s="488"/>
      <c r="AA17" s="489"/>
      <c r="AB17" s="259">
        <v>606</v>
      </c>
      <c r="AC17" s="488"/>
      <c r="AD17" s="489"/>
      <c r="AE17" s="251">
        <v>152</v>
      </c>
      <c r="AF17" s="254"/>
      <c r="AG17" s="255" t="s">
        <v>68</v>
      </c>
    </row>
    <row r="18" spans="1:33" ht="23" x14ac:dyDescent="0.2">
      <c r="A18" s="491"/>
      <c r="B18" s="494"/>
      <c r="C18" s="250">
        <v>10</v>
      </c>
      <c r="D18" s="483" t="s">
        <v>189</v>
      </c>
      <c r="E18" s="543"/>
      <c r="F18" s="543"/>
      <c r="G18" s="543"/>
      <c r="H18" s="543"/>
      <c r="I18" s="543"/>
      <c r="J18" s="543"/>
      <c r="K18" s="543"/>
      <c r="L18" s="543"/>
      <c r="M18" s="543"/>
      <c r="N18" s="543"/>
      <c r="O18" s="543"/>
      <c r="P18" s="543"/>
      <c r="Q18" s="543"/>
      <c r="R18" s="544"/>
      <c r="S18" s="502"/>
      <c r="T18" s="503"/>
      <c r="U18" s="503"/>
      <c r="V18" s="503"/>
      <c r="W18" s="503"/>
      <c r="X18" s="504"/>
      <c r="Y18" s="253">
        <v>1635</v>
      </c>
      <c r="Z18" s="488"/>
      <c r="AA18" s="489"/>
      <c r="AB18" s="253">
        <v>1031</v>
      </c>
      <c r="AC18" s="488"/>
      <c r="AD18" s="489"/>
      <c r="AE18" s="251">
        <v>1032</v>
      </c>
      <c r="AF18" s="254"/>
      <c r="AG18" s="255" t="s">
        <v>68</v>
      </c>
    </row>
    <row r="19" spans="1:33" ht="23" x14ac:dyDescent="0.2">
      <c r="A19" s="491"/>
      <c r="B19" s="494"/>
      <c r="C19" s="250">
        <v>11</v>
      </c>
      <c r="D19" s="535" t="s">
        <v>190</v>
      </c>
      <c r="E19" s="536"/>
      <c r="F19" s="536"/>
      <c r="G19" s="536"/>
      <c r="H19" s="536"/>
      <c r="I19" s="536"/>
      <c r="J19" s="536"/>
      <c r="K19" s="536"/>
      <c r="L19" s="536"/>
      <c r="M19" s="536"/>
      <c r="N19" s="536"/>
      <c r="O19" s="536"/>
      <c r="P19" s="536"/>
      <c r="Q19" s="536"/>
      <c r="R19" s="536"/>
      <c r="S19" s="536"/>
      <c r="T19" s="536"/>
      <c r="U19" s="536"/>
      <c r="V19" s="536"/>
      <c r="W19" s="536"/>
      <c r="X19" s="536"/>
      <c r="Y19" s="536"/>
      <c r="Z19" s="536"/>
      <c r="AA19" s="536"/>
      <c r="AB19" s="536"/>
      <c r="AC19" s="536"/>
      <c r="AD19" s="537"/>
      <c r="AE19" s="251">
        <v>1104</v>
      </c>
      <c r="AF19" s="252"/>
      <c r="AG19" s="255" t="s">
        <v>68</v>
      </c>
    </row>
    <row r="20" spans="1:33" ht="23" x14ac:dyDescent="0.2">
      <c r="A20" s="491"/>
      <c r="B20" s="494"/>
      <c r="C20" s="250">
        <v>12</v>
      </c>
      <c r="D20" s="500" t="s">
        <v>191</v>
      </c>
      <c r="E20" s="501"/>
      <c r="F20" s="501"/>
      <c r="G20" s="501"/>
      <c r="H20" s="501"/>
      <c r="I20" s="501"/>
      <c r="J20" s="501"/>
      <c r="K20" s="501"/>
      <c r="L20" s="538"/>
      <c r="M20" s="265">
        <v>1098</v>
      </c>
      <c r="N20" s="539"/>
      <c r="O20" s="539"/>
      <c r="P20" s="539"/>
      <c r="Q20" s="539"/>
      <c r="R20" s="539"/>
      <c r="S20" s="500" t="s">
        <v>192</v>
      </c>
      <c r="T20" s="501"/>
      <c r="U20" s="501"/>
      <c r="V20" s="501"/>
      <c r="W20" s="501"/>
      <c r="X20" s="538"/>
      <c r="Y20" s="263">
        <v>1030</v>
      </c>
      <c r="Z20" s="540"/>
      <c r="AA20" s="541"/>
      <c r="AB20" s="541"/>
      <c r="AC20" s="541"/>
      <c r="AD20" s="542"/>
      <c r="AE20" s="253">
        <v>161</v>
      </c>
      <c r="AF20" s="252"/>
      <c r="AG20" s="255" t="s">
        <v>68</v>
      </c>
    </row>
    <row r="21" spans="1:33" ht="23" x14ac:dyDescent="0.2">
      <c r="A21" s="491"/>
      <c r="B21" s="494"/>
      <c r="C21" s="250">
        <v>13</v>
      </c>
      <c r="D21" s="500" t="s">
        <v>193</v>
      </c>
      <c r="E21" s="543"/>
      <c r="F21" s="543"/>
      <c r="G21" s="543"/>
      <c r="H21" s="543"/>
      <c r="I21" s="543"/>
      <c r="J21" s="543"/>
      <c r="K21" s="543"/>
      <c r="L21" s="543"/>
      <c r="M21" s="543"/>
      <c r="N21" s="543"/>
      <c r="O21" s="543"/>
      <c r="P21" s="543"/>
      <c r="Q21" s="543"/>
      <c r="R21" s="543"/>
      <c r="S21" s="543"/>
      <c r="T21" s="543"/>
      <c r="U21" s="543"/>
      <c r="V21" s="543"/>
      <c r="W21" s="543"/>
      <c r="X21" s="543"/>
      <c r="Y21" s="543"/>
      <c r="Z21" s="543"/>
      <c r="AA21" s="543"/>
      <c r="AB21" s="543"/>
      <c r="AC21" s="543"/>
      <c r="AD21" s="544"/>
      <c r="AE21" s="253">
        <v>1774</v>
      </c>
      <c r="AF21" s="252"/>
      <c r="AG21" s="255" t="s">
        <v>68</v>
      </c>
    </row>
    <row r="22" spans="1:33" ht="24" thickBot="1" x14ac:dyDescent="0.25">
      <c r="A22" s="491"/>
      <c r="B22" s="494"/>
      <c r="C22" s="258">
        <v>14</v>
      </c>
      <c r="D22" s="507" t="s">
        <v>194</v>
      </c>
      <c r="E22" s="508"/>
      <c r="F22" s="508"/>
      <c r="G22" s="508"/>
      <c r="H22" s="508"/>
      <c r="I22" s="508"/>
      <c r="J22" s="508"/>
      <c r="K22" s="508"/>
      <c r="L22" s="509"/>
      <c r="M22" s="267">
        <v>159</v>
      </c>
      <c r="N22" s="545"/>
      <c r="O22" s="545"/>
      <c r="P22" s="545"/>
      <c r="Q22" s="545"/>
      <c r="R22" s="545"/>
      <c r="S22" s="507" t="s">
        <v>195</v>
      </c>
      <c r="T22" s="508"/>
      <c r="U22" s="508"/>
      <c r="V22" s="508"/>
      <c r="W22" s="508"/>
      <c r="X22" s="509"/>
      <c r="Y22" s="259">
        <v>748</v>
      </c>
      <c r="Z22" s="546"/>
      <c r="AA22" s="547"/>
      <c r="AB22" s="547"/>
      <c r="AC22" s="547"/>
      <c r="AD22" s="548"/>
      <c r="AE22" s="259">
        <v>749</v>
      </c>
      <c r="AF22" s="260"/>
      <c r="AG22" s="268" t="s">
        <v>68</v>
      </c>
    </row>
    <row r="23" spans="1:33" ht="24" thickBot="1" x14ac:dyDescent="0.25">
      <c r="A23" s="491"/>
      <c r="B23" s="493" t="s">
        <v>196</v>
      </c>
      <c r="C23" s="244">
        <v>15</v>
      </c>
      <c r="D23" s="551" t="s">
        <v>197</v>
      </c>
      <c r="E23" s="552"/>
      <c r="F23" s="552"/>
      <c r="G23" s="552"/>
      <c r="H23" s="552"/>
      <c r="I23" s="552"/>
      <c r="J23" s="552"/>
      <c r="K23" s="552"/>
      <c r="L23" s="553"/>
      <c r="M23" s="269">
        <v>166</v>
      </c>
      <c r="N23" s="554"/>
      <c r="O23" s="554"/>
      <c r="P23" s="554"/>
      <c r="Q23" s="554"/>
      <c r="R23" s="554"/>
      <c r="S23" s="551" t="s">
        <v>198</v>
      </c>
      <c r="T23" s="552"/>
      <c r="U23" s="552"/>
      <c r="V23" s="552"/>
      <c r="W23" s="552"/>
      <c r="X23" s="553"/>
      <c r="Y23" s="247">
        <v>907</v>
      </c>
      <c r="Z23" s="555"/>
      <c r="AA23" s="556"/>
      <c r="AB23" s="556"/>
      <c r="AC23" s="556"/>
      <c r="AD23" s="557"/>
      <c r="AE23" s="247">
        <v>764</v>
      </c>
      <c r="AF23" s="246"/>
      <c r="AG23" s="270" t="s">
        <v>82</v>
      </c>
    </row>
    <row r="24" spans="1:33" ht="24" thickBot="1" x14ac:dyDescent="0.25">
      <c r="A24" s="491"/>
      <c r="B24" s="494"/>
      <c r="C24" s="258">
        <v>16</v>
      </c>
      <c r="D24" s="558" t="s">
        <v>199</v>
      </c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559"/>
      <c r="R24" s="559"/>
      <c r="S24" s="559"/>
      <c r="T24" s="559"/>
      <c r="U24" s="559"/>
      <c r="V24" s="559"/>
      <c r="W24" s="559"/>
      <c r="X24" s="559"/>
      <c r="Y24" s="559"/>
      <c r="Z24" s="559"/>
      <c r="AA24" s="559"/>
      <c r="AB24" s="559"/>
      <c r="AC24" s="559"/>
      <c r="AD24" s="560"/>
      <c r="AE24" s="259">
        <v>169</v>
      </c>
      <c r="AF24" s="261"/>
      <c r="AG24" s="271" t="s">
        <v>82</v>
      </c>
    </row>
    <row r="25" spans="1:33" ht="24" thickBot="1" x14ac:dyDescent="0.25">
      <c r="A25" s="491"/>
      <c r="B25" s="549"/>
      <c r="C25" s="272">
        <v>17</v>
      </c>
      <c r="D25" s="569" t="s">
        <v>200</v>
      </c>
      <c r="E25" s="570"/>
      <c r="F25" s="570"/>
      <c r="G25" s="570"/>
      <c r="H25" s="570"/>
      <c r="I25" s="570"/>
      <c r="J25" s="570"/>
      <c r="K25" s="570"/>
      <c r="L25" s="570"/>
      <c r="M25" s="570"/>
      <c r="N25" s="570"/>
      <c r="O25" s="570"/>
      <c r="P25" s="570"/>
      <c r="Q25" s="570"/>
      <c r="R25" s="570"/>
      <c r="S25" s="570"/>
      <c r="T25" s="570"/>
      <c r="U25" s="570"/>
      <c r="V25" s="570"/>
      <c r="W25" s="570"/>
      <c r="X25" s="570"/>
      <c r="Y25" s="570"/>
      <c r="Z25" s="570"/>
      <c r="AA25" s="570"/>
      <c r="AB25" s="570"/>
      <c r="AC25" s="570"/>
      <c r="AD25" s="571"/>
      <c r="AE25" s="273">
        <v>158</v>
      </c>
      <c r="AF25" s="274"/>
      <c r="AG25" s="275" t="s">
        <v>80</v>
      </c>
    </row>
    <row r="26" spans="1:33" ht="23" x14ac:dyDescent="0.2">
      <c r="A26" s="491"/>
      <c r="B26" s="494"/>
      <c r="C26" s="262">
        <v>18</v>
      </c>
      <c r="D26" s="572" t="s">
        <v>201</v>
      </c>
      <c r="E26" s="573"/>
      <c r="F26" s="573"/>
      <c r="G26" s="573"/>
      <c r="H26" s="573"/>
      <c r="I26" s="573"/>
      <c r="J26" s="573"/>
      <c r="K26" s="573"/>
      <c r="L26" s="573"/>
      <c r="M26" s="573"/>
      <c r="N26" s="573"/>
      <c r="O26" s="573"/>
      <c r="P26" s="573"/>
      <c r="Q26" s="573"/>
      <c r="R26" s="573"/>
      <c r="S26" s="573"/>
      <c r="T26" s="573"/>
      <c r="U26" s="573"/>
      <c r="V26" s="573"/>
      <c r="W26" s="573"/>
      <c r="X26" s="573"/>
      <c r="Y26" s="573"/>
      <c r="Z26" s="573"/>
      <c r="AA26" s="573"/>
      <c r="AB26" s="573"/>
      <c r="AC26" s="573"/>
      <c r="AD26" s="574"/>
      <c r="AE26" s="263">
        <v>111</v>
      </c>
      <c r="AF26" s="264"/>
      <c r="AG26" s="276" t="s">
        <v>82</v>
      </c>
    </row>
    <row r="27" spans="1:33" ht="23" x14ac:dyDescent="0.2">
      <c r="A27" s="491"/>
      <c r="B27" s="494"/>
      <c r="C27" s="250">
        <v>19</v>
      </c>
      <c r="D27" s="500" t="s">
        <v>202</v>
      </c>
      <c r="E27" s="501"/>
      <c r="F27" s="501"/>
      <c r="G27" s="501"/>
      <c r="H27" s="501"/>
      <c r="I27" s="501"/>
      <c r="J27" s="501"/>
      <c r="K27" s="501"/>
      <c r="L27" s="538"/>
      <c r="M27" s="265">
        <v>750</v>
      </c>
      <c r="N27" s="539"/>
      <c r="O27" s="539"/>
      <c r="P27" s="539"/>
      <c r="Q27" s="539"/>
      <c r="R27" s="539"/>
      <c r="S27" s="500" t="s">
        <v>203</v>
      </c>
      <c r="T27" s="501"/>
      <c r="U27" s="501"/>
      <c r="V27" s="501"/>
      <c r="W27" s="501"/>
      <c r="X27" s="538"/>
      <c r="Y27" s="263">
        <v>740</v>
      </c>
      <c r="Z27" s="540"/>
      <c r="AA27" s="541"/>
      <c r="AB27" s="541"/>
      <c r="AC27" s="541"/>
      <c r="AD27" s="542"/>
      <c r="AE27" s="253">
        <v>751</v>
      </c>
      <c r="AF27" s="252"/>
      <c r="AG27" s="277" t="s">
        <v>82</v>
      </c>
    </row>
    <row r="28" spans="1:33" ht="24" thickBot="1" x14ac:dyDescent="0.25">
      <c r="A28" s="491"/>
      <c r="B28" s="550"/>
      <c r="C28" s="278">
        <v>20</v>
      </c>
      <c r="D28" s="575" t="s">
        <v>204</v>
      </c>
      <c r="E28" s="576"/>
      <c r="F28" s="576"/>
      <c r="G28" s="576"/>
      <c r="H28" s="576"/>
      <c r="I28" s="576"/>
      <c r="J28" s="576"/>
      <c r="K28" s="576"/>
      <c r="L28" s="577"/>
      <c r="M28" s="279">
        <v>822</v>
      </c>
      <c r="N28" s="578"/>
      <c r="O28" s="579"/>
      <c r="P28" s="579"/>
      <c r="Q28" s="579"/>
      <c r="R28" s="580"/>
      <c r="S28" s="575" t="s">
        <v>205</v>
      </c>
      <c r="T28" s="576"/>
      <c r="U28" s="576"/>
      <c r="V28" s="576"/>
      <c r="W28" s="576"/>
      <c r="X28" s="577"/>
      <c r="Y28" s="279">
        <v>765</v>
      </c>
      <c r="Z28" s="581"/>
      <c r="AA28" s="582"/>
      <c r="AB28" s="582"/>
      <c r="AC28" s="582"/>
      <c r="AD28" s="583"/>
      <c r="AE28" s="279">
        <v>766</v>
      </c>
      <c r="AF28" s="280"/>
      <c r="AG28" s="281" t="s">
        <v>82</v>
      </c>
    </row>
    <row r="29" spans="1:33" ht="24" thickBot="1" x14ac:dyDescent="0.25">
      <c r="A29" s="492"/>
      <c r="B29" s="282"/>
      <c r="C29" s="283">
        <v>21</v>
      </c>
      <c r="D29" s="584" t="s">
        <v>206</v>
      </c>
      <c r="E29" s="585"/>
      <c r="F29" s="585"/>
      <c r="G29" s="585"/>
      <c r="H29" s="585"/>
      <c r="I29" s="585"/>
      <c r="J29" s="585"/>
      <c r="K29" s="585"/>
      <c r="L29" s="585"/>
      <c r="M29" s="585"/>
      <c r="N29" s="585"/>
      <c r="O29" s="585"/>
      <c r="P29" s="585"/>
      <c r="Q29" s="585"/>
      <c r="R29" s="585"/>
      <c r="S29" s="585"/>
      <c r="T29" s="585"/>
      <c r="U29" s="585"/>
      <c r="V29" s="585"/>
      <c r="W29" s="585"/>
      <c r="X29" s="585"/>
      <c r="Y29" s="585"/>
      <c r="Z29" s="585"/>
      <c r="AA29" s="585"/>
      <c r="AB29" s="585"/>
      <c r="AC29" s="585"/>
      <c r="AD29" s="586"/>
      <c r="AE29" s="273">
        <v>170</v>
      </c>
      <c r="AF29" s="284"/>
      <c r="AG29" s="275" t="s">
        <v>80</v>
      </c>
    </row>
    <row r="30" spans="1:33" ht="23" x14ac:dyDescent="0.2">
      <c r="A30" s="561" t="s">
        <v>207</v>
      </c>
      <c r="B30" s="285"/>
      <c r="C30" s="286">
        <v>22</v>
      </c>
      <c r="D30" s="564" t="s">
        <v>208</v>
      </c>
      <c r="E30" s="565"/>
      <c r="F30" s="565"/>
      <c r="G30" s="565"/>
      <c r="H30" s="565"/>
      <c r="I30" s="565"/>
      <c r="J30" s="565"/>
      <c r="K30" s="565"/>
      <c r="L30" s="565"/>
      <c r="M30" s="565"/>
      <c r="N30" s="565"/>
      <c r="O30" s="565"/>
      <c r="P30" s="565"/>
      <c r="Q30" s="565"/>
      <c r="R30" s="565"/>
      <c r="S30" s="565"/>
      <c r="T30" s="565"/>
      <c r="U30" s="565"/>
      <c r="V30" s="565"/>
      <c r="W30" s="565"/>
      <c r="X30" s="566"/>
      <c r="Y30" s="247">
        <v>157</v>
      </c>
      <c r="Z30" s="481"/>
      <c r="AA30" s="567"/>
      <c r="AB30" s="567"/>
      <c r="AC30" s="567"/>
      <c r="AD30" s="482"/>
      <c r="AE30" s="249" t="s">
        <v>68</v>
      </c>
      <c r="AF30" s="287"/>
      <c r="AG30" s="288"/>
    </row>
    <row r="31" spans="1:33" ht="23" x14ac:dyDescent="0.2">
      <c r="A31" s="562"/>
      <c r="B31" s="289"/>
      <c r="C31" s="290">
        <v>23</v>
      </c>
      <c r="D31" s="535" t="s">
        <v>209</v>
      </c>
      <c r="E31" s="536"/>
      <c r="F31" s="536"/>
      <c r="G31" s="536"/>
      <c r="H31" s="536"/>
      <c r="I31" s="536"/>
      <c r="J31" s="536"/>
      <c r="K31" s="536"/>
      <c r="L31" s="536"/>
      <c r="M31" s="536"/>
      <c r="N31" s="536"/>
      <c r="O31" s="536"/>
      <c r="P31" s="536"/>
      <c r="Q31" s="536"/>
      <c r="R31" s="536"/>
      <c r="S31" s="536"/>
      <c r="T31" s="536"/>
      <c r="U31" s="536"/>
      <c r="V31" s="536"/>
      <c r="W31" s="536"/>
      <c r="X31" s="537"/>
      <c r="Y31" s="253">
        <v>1017</v>
      </c>
      <c r="Z31" s="488"/>
      <c r="AA31" s="568"/>
      <c r="AB31" s="568"/>
      <c r="AC31" s="568"/>
      <c r="AD31" s="489"/>
      <c r="AE31" s="291" t="s">
        <v>68</v>
      </c>
      <c r="AF31" s="292"/>
      <c r="AG31" s="288"/>
    </row>
    <row r="32" spans="1:33" ht="23" x14ac:dyDescent="0.2">
      <c r="A32" s="562"/>
      <c r="B32" s="289"/>
      <c r="C32" s="250">
        <v>24</v>
      </c>
      <c r="D32" s="535" t="s">
        <v>210</v>
      </c>
      <c r="E32" s="536"/>
      <c r="F32" s="536"/>
      <c r="G32" s="536"/>
      <c r="H32" s="536"/>
      <c r="I32" s="536"/>
      <c r="J32" s="536"/>
      <c r="K32" s="536"/>
      <c r="L32" s="536"/>
      <c r="M32" s="536"/>
      <c r="N32" s="536"/>
      <c r="O32" s="536"/>
      <c r="P32" s="536"/>
      <c r="Q32" s="536"/>
      <c r="R32" s="536"/>
      <c r="S32" s="536"/>
      <c r="T32" s="536"/>
      <c r="U32" s="536"/>
      <c r="V32" s="536"/>
      <c r="W32" s="536"/>
      <c r="X32" s="537"/>
      <c r="Y32" s="253">
        <v>1033</v>
      </c>
      <c r="Z32" s="488"/>
      <c r="AA32" s="568"/>
      <c r="AB32" s="568"/>
      <c r="AC32" s="568"/>
      <c r="AD32" s="489"/>
      <c r="AE32" s="255" t="s">
        <v>68</v>
      </c>
      <c r="AF32" s="292"/>
      <c r="AG32" s="288"/>
    </row>
    <row r="33" spans="1:33" ht="23" x14ac:dyDescent="0.2">
      <c r="A33" s="562"/>
      <c r="B33" s="289"/>
      <c r="C33" s="250">
        <v>25</v>
      </c>
      <c r="D33" s="535" t="s">
        <v>211</v>
      </c>
      <c r="E33" s="536"/>
      <c r="F33" s="536"/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536"/>
      <c r="V33" s="536"/>
      <c r="W33" s="536"/>
      <c r="X33" s="537"/>
      <c r="Y33" s="253">
        <v>201</v>
      </c>
      <c r="Z33" s="488"/>
      <c r="AA33" s="568"/>
      <c r="AB33" s="568"/>
      <c r="AC33" s="568"/>
      <c r="AD33" s="489"/>
      <c r="AE33" s="255" t="s">
        <v>68</v>
      </c>
      <c r="AF33" s="292"/>
      <c r="AG33" s="288"/>
    </row>
    <row r="34" spans="1:33" ht="23" x14ac:dyDescent="0.2">
      <c r="A34" s="562"/>
      <c r="B34" s="289"/>
      <c r="C34" s="290">
        <v>26</v>
      </c>
      <c r="D34" s="535" t="s">
        <v>212</v>
      </c>
      <c r="E34" s="536"/>
      <c r="F34" s="536"/>
      <c r="G34" s="536"/>
      <c r="H34" s="536"/>
      <c r="I34" s="536"/>
      <c r="J34" s="536"/>
      <c r="K34" s="536"/>
      <c r="L34" s="536"/>
      <c r="M34" s="536"/>
      <c r="N34" s="536"/>
      <c r="O34" s="536"/>
      <c r="P34" s="536"/>
      <c r="Q34" s="536"/>
      <c r="R34" s="536"/>
      <c r="S34" s="536"/>
      <c r="T34" s="536"/>
      <c r="U34" s="536"/>
      <c r="V34" s="536"/>
      <c r="W34" s="536"/>
      <c r="X34" s="537"/>
      <c r="Y34" s="253">
        <v>1035</v>
      </c>
      <c r="Z34" s="488"/>
      <c r="AA34" s="568"/>
      <c r="AB34" s="568"/>
      <c r="AC34" s="568"/>
      <c r="AD34" s="489"/>
      <c r="AE34" s="255" t="s">
        <v>68</v>
      </c>
      <c r="AF34" s="292"/>
      <c r="AG34" s="288"/>
    </row>
    <row r="35" spans="1:33" ht="23" x14ac:dyDescent="0.2">
      <c r="A35" s="562"/>
      <c r="B35" s="289"/>
      <c r="C35" s="250">
        <v>27</v>
      </c>
      <c r="D35" s="535" t="s">
        <v>213</v>
      </c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7"/>
      <c r="Y35" s="253">
        <v>910</v>
      </c>
      <c r="Z35" s="488"/>
      <c r="AA35" s="568"/>
      <c r="AB35" s="568"/>
      <c r="AC35" s="568"/>
      <c r="AD35" s="489"/>
      <c r="AE35" s="255" t="s">
        <v>68</v>
      </c>
      <c r="AF35" s="292"/>
      <c r="AG35" s="288"/>
    </row>
    <row r="36" spans="1:33" ht="23" x14ac:dyDescent="0.2">
      <c r="A36" s="562"/>
      <c r="B36" s="293"/>
      <c r="C36" s="250">
        <v>28</v>
      </c>
      <c r="D36" s="500" t="s">
        <v>214</v>
      </c>
      <c r="E36" s="587"/>
      <c r="F36" s="587"/>
      <c r="G36" s="587"/>
      <c r="H36" s="587"/>
      <c r="I36" s="587"/>
      <c r="J36" s="587"/>
      <c r="K36" s="587"/>
      <c r="L36" s="587"/>
      <c r="M36" s="587"/>
      <c r="N36" s="587"/>
      <c r="O36" s="587"/>
      <c r="P36" s="587"/>
      <c r="Q36" s="587"/>
      <c r="R36" s="587"/>
      <c r="S36" s="587"/>
      <c r="T36" s="587"/>
      <c r="U36" s="587"/>
      <c r="V36" s="587"/>
      <c r="W36" s="587"/>
      <c r="X36" s="588"/>
      <c r="Y36" s="253">
        <v>1036</v>
      </c>
      <c r="Z36" s="488"/>
      <c r="AA36" s="568"/>
      <c r="AB36" s="568"/>
      <c r="AC36" s="568"/>
      <c r="AD36" s="489"/>
      <c r="AE36" s="277" t="s">
        <v>82</v>
      </c>
      <c r="AF36" s="292"/>
      <c r="AG36" s="288"/>
    </row>
    <row r="37" spans="1:33" ht="23" x14ac:dyDescent="0.2">
      <c r="A37" s="562"/>
      <c r="B37" s="589" t="s">
        <v>215</v>
      </c>
      <c r="C37" s="250">
        <v>29</v>
      </c>
      <c r="D37" s="592" t="s">
        <v>216</v>
      </c>
      <c r="E37" s="593"/>
      <c r="F37" s="593"/>
      <c r="G37" s="593"/>
      <c r="H37" s="593"/>
      <c r="I37" s="593"/>
      <c r="J37" s="593"/>
      <c r="K37" s="593"/>
      <c r="L37" s="593"/>
      <c r="M37" s="593"/>
      <c r="N37" s="593"/>
      <c r="O37" s="593"/>
      <c r="P37" s="593"/>
      <c r="Q37" s="593"/>
      <c r="R37" s="593"/>
      <c r="S37" s="593"/>
      <c r="T37" s="593"/>
      <c r="U37" s="593"/>
      <c r="V37" s="593"/>
      <c r="W37" s="593"/>
      <c r="X37" s="594"/>
      <c r="Y37" s="253">
        <v>1101</v>
      </c>
      <c r="Z37" s="488"/>
      <c r="AA37" s="568"/>
      <c r="AB37" s="568"/>
      <c r="AC37" s="568"/>
      <c r="AD37" s="489"/>
      <c r="AE37" s="277" t="s">
        <v>82</v>
      </c>
      <c r="AF37" s="292"/>
      <c r="AG37" s="288"/>
    </row>
    <row r="38" spans="1:33" ht="23" x14ac:dyDescent="0.2">
      <c r="A38" s="562"/>
      <c r="B38" s="590"/>
      <c r="C38" s="290">
        <v>30</v>
      </c>
      <c r="D38" s="535" t="s">
        <v>217</v>
      </c>
      <c r="E38" s="536"/>
      <c r="F38" s="536"/>
      <c r="G38" s="536"/>
      <c r="H38" s="536"/>
      <c r="I38" s="536"/>
      <c r="J38" s="536"/>
      <c r="K38" s="536"/>
      <c r="L38" s="536"/>
      <c r="M38" s="536"/>
      <c r="N38" s="536"/>
      <c r="O38" s="536"/>
      <c r="P38" s="536"/>
      <c r="Q38" s="536"/>
      <c r="R38" s="536"/>
      <c r="S38" s="536"/>
      <c r="T38" s="536"/>
      <c r="U38" s="536"/>
      <c r="V38" s="536"/>
      <c r="W38" s="536"/>
      <c r="X38" s="537"/>
      <c r="Y38" s="253">
        <v>135</v>
      </c>
      <c r="Z38" s="488"/>
      <c r="AA38" s="568"/>
      <c r="AB38" s="568"/>
      <c r="AC38" s="568"/>
      <c r="AD38" s="489"/>
      <c r="AE38" s="277" t="s">
        <v>82</v>
      </c>
      <c r="AF38" s="292"/>
      <c r="AG38" s="288"/>
    </row>
    <row r="39" spans="1:33" ht="23" x14ac:dyDescent="0.2">
      <c r="A39" s="562"/>
      <c r="B39" s="590"/>
      <c r="C39" s="250">
        <v>31</v>
      </c>
      <c r="D39" s="535" t="s">
        <v>218</v>
      </c>
      <c r="E39" s="536"/>
      <c r="F39" s="536"/>
      <c r="G39" s="536"/>
      <c r="H39" s="536"/>
      <c r="I39" s="536"/>
      <c r="J39" s="536"/>
      <c r="K39" s="536"/>
      <c r="L39" s="536"/>
      <c r="M39" s="536"/>
      <c r="N39" s="536"/>
      <c r="O39" s="536"/>
      <c r="P39" s="536"/>
      <c r="Q39" s="536"/>
      <c r="R39" s="536"/>
      <c r="S39" s="536"/>
      <c r="T39" s="536"/>
      <c r="U39" s="536"/>
      <c r="V39" s="536"/>
      <c r="W39" s="536"/>
      <c r="X39" s="537"/>
      <c r="Y39" s="253">
        <v>136</v>
      </c>
      <c r="Z39" s="488"/>
      <c r="AA39" s="568"/>
      <c r="AB39" s="568"/>
      <c r="AC39" s="568"/>
      <c r="AD39" s="489"/>
      <c r="AE39" s="277" t="s">
        <v>82</v>
      </c>
      <c r="AF39" s="292"/>
      <c r="AG39" s="288"/>
    </row>
    <row r="40" spans="1:33" ht="23" x14ac:dyDescent="0.2">
      <c r="A40" s="562"/>
      <c r="B40" s="590"/>
      <c r="C40" s="290">
        <v>32</v>
      </c>
      <c r="D40" s="535" t="s">
        <v>219</v>
      </c>
      <c r="E40" s="536"/>
      <c r="F40" s="536"/>
      <c r="G40" s="536"/>
      <c r="H40" s="536"/>
      <c r="I40" s="536"/>
      <c r="J40" s="536"/>
      <c r="K40" s="536"/>
      <c r="L40" s="536"/>
      <c r="M40" s="536"/>
      <c r="N40" s="536"/>
      <c r="O40" s="536"/>
      <c r="P40" s="536"/>
      <c r="Q40" s="536"/>
      <c r="R40" s="536"/>
      <c r="S40" s="536"/>
      <c r="T40" s="536"/>
      <c r="U40" s="536"/>
      <c r="V40" s="536"/>
      <c r="W40" s="536"/>
      <c r="X40" s="537"/>
      <c r="Y40" s="253">
        <v>176</v>
      </c>
      <c r="Z40" s="488"/>
      <c r="AA40" s="568"/>
      <c r="AB40" s="568"/>
      <c r="AC40" s="568"/>
      <c r="AD40" s="489"/>
      <c r="AE40" s="277" t="s">
        <v>82</v>
      </c>
      <c r="AF40" s="292"/>
      <c r="AG40" s="288"/>
    </row>
    <row r="41" spans="1:33" ht="23" x14ac:dyDescent="0.2">
      <c r="A41" s="562"/>
      <c r="B41" s="590"/>
      <c r="C41" s="250">
        <v>33</v>
      </c>
      <c r="D41" s="535" t="s">
        <v>220</v>
      </c>
      <c r="E41" s="536"/>
      <c r="F41" s="536"/>
      <c r="G41" s="536"/>
      <c r="H41" s="536"/>
      <c r="I41" s="536"/>
      <c r="J41" s="536"/>
      <c r="K41" s="536"/>
      <c r="L41" s="536"/>
      <c r="M41" s="536"/>
      <c r="N41" s="536"/>
      <c r="O41" s="536"/>
      <c r="P41" s="536"/>
      <c r="Q41" s="536"/>
      <c r="R41" s="536"/>
      <c r="S41" s="536"/>
      <c r="T41" s="536"/>
      <c r="U41" s="536"/>
      <c r="V41" s="536"/>
      <c r="W41" s="536"/>
      <c r="X41" s="537"/>
      <c r="Y41" s="253">
        <v>752</v>
      </c>
      <c r="Z41" s="488"/>
      <c r="AA41" s="568"/>
      <c r="AB41" s="568"/>
      <c r="AC41" s="568"/>
      <c r="AD41" s="489"/>
      <c r="AE41" s="277" t="s">
        <v>82</v>
      </c>
      <c r="AF41" s="292"/>
      <c r="AG41" s="288"/>
    </row>
    <row r="42" spans="1:33" ht="23" x14ac:dyDescent="0.2">
      <c r="A42" s="562"/>
      <c r="B42" s="590"/>
      <c r="C42" s="290">
        <v>34</v>
      </c>
      <c r="D42" s="535" t="s">
        <v>221</v>
      </c>
      <c r="E42" s="536"/>
      <c r="F42" s="536"/>
      <c r="G42" s="536"/>
      <c r="H42" s="536"/>
      <c r="I42" s="536"/>
      <c r="J42" s="536"/>
      <c r="K42" s="536"/>
      <c r="L42" s="536"/>
      <c r="M42" s="536"/>
      <c r="N42" s="536"/>
      <c r="O42" s="536"/>
      <c r="P42" s="536"/>
      <c r="Q42" s="536"/>
      <c r="R42" s="536"/>
      <c r="S42" s="536"/>
      <c r="T42" s="536"/>
      <c r="U42" s="536"/>
      <c r="V42" s="536"/>
      <c r="W42" s="536"/>
      <c r="X42" s="537"/>
      <c r="Y42" s="253">
        <v>608</v>
      </c>
      <c r="Z42" s="488"/>
      <c r="AA42" s="568"/>
      <c r="AB42" s="568"/>
      <c r="AC42" s="568"/>
      <c r="AD42" s="489"/>
      <c r="AE42" s="277" t="s">
        <v>82</v>
      </c>
      <c r="AF42" s="292"/>
      <c r="AG42" s="288"/>
    </row>
    <row r="43" spans="1:33" ht="23" x14ac:dyDescent="0.2">
      <c r="A43" s="562"/>
      <c r="B43" s="590"/>
      <c r="C43" s="290">
        <v>35</v>
      </c>
      <c r="D43" s="500" t="s">
        <v>222</v>
      </c>
      <c r="E43" s="501"/>
      <c r="F43" s="501"/>
      <c r="G43" s="501"/>
      <c r="H43" s="501"/>
      <c r="I43" s="501"/>
      <c r="J43" s="501"/>
      <c r="K43" s="501"/>
      <c r="L43" s="501"/>
      <c r="M43" s="501"/>
      <c r="N43" s="501"/>
      <c r="O43" s="501"/>
      <c r="P43" s="501"/>
      <c r="Q43" s="501"/>
      <c r="R43" s="501"/>
      <c r="S43" s="501"/>
      <c r="T43" s="501"/>
      <c r="U43" s="501"/>
      <c r="V43" s="501"/>
      <c r="W43" s="501"/>
      <c r="X43" s="538"/>
      <c r="Y43" s="253">
        <v>1636</v>
      </c>
      <c r="Z43" s="488"/>
      <c r="AA43" s="568"/>
      <c r="AB43" s="568"/>
      <c r="AC43" s="568"/>
      <c r="AD43" s="489"/>
      <c r="AE43" s="277" t="s">
        <v>82</v>
      </c>
      <c r="AF43" s="294"/>
      <c r="AG43" s="288"/>
    </row>
    <row r="44" spans="1:33" ht="23" x14ac:dyDescent="0.2">
      <c r="A44" s="562"/>
      <c r="B44" s="590"/>
      <c r="C44" s="290">
        <v>36</v>
      </c>
      <c r="D44" s="535" t="s">
        <v>223</v>
      </c>
      <c r="E44" s="536"/>
      <c r="F44" s="536"/>
      <c r="G44" s="536"/>
      <c r="H44" s="536"/>
      <c r="I44" s="536"/>
      <c r="J44" s="536"/>
      <c r="K44" s="536"/>
      <c r="L44" s="536"/>
      <c r="M44" s="536"/>
      <c r="N44" s="536"/>
      <c r="O44" s="536"/>
      <c r="P44" s="536"/>
      <c r="Q44" s="536"/>
      <c r="R44" s="536"/>
      <c r="S44" s="536"/>
      <c r="T44" s="536"/>
      <c r="U44" s="536"/>
      <c r="V44" s="536"/>
      <c r="W44" s="536"/>
      <c r="X44" s="537"/>
      <c r="Y44" s="253">
        <v>1637</v>
      </c>
      <c r="Z44" s="488"/>
      <c r="AA44" s="568"/>
      <c r="AB44" s="568"/>
      <c r="AC44" s="568"/>
      <c r="AD44" s="489"/>
      <c r="AE44" s="277" t="s">
        <v>82</v>
      </c>
      <c r="AF44" s="294"/>
      <c r="AG44" s="288"/>
    </row>
    <row r="45" spans="1:33" ht="23" x14ac:dyDescent="0.2">
      <c r="A45" s="562"/>
      <c r="B45" s="590"/>
      <c r="C45" s="290">
        <v>37</v>
      </c>
      <c r="D45" s="535" t="s">
        <v>224</v>
      </c>
      <c r="E45" s="536"/>
      <c r="F45" s="536"/>
      <c r="G45" s="536"/>
      <c r="H45" s="536"/>
      <c r="I45" s="536"/>
      <c r="J45" s="536"/>
      <c r="K45" s="536"/>
      <c r="L45" s="536"/>
      <c r="M45" s="536"/>
      <c r="N45" s="536"/>
      <c r="O45" s="536"/>
      <c r="P45" s="536"/>
      <c r="Q45" s="536"/>
      <c r="R45" s="536"/>
      <c r="S45" s="536"/>
      <c r="T45" s="536"/>
      <c r="U45" s="536"/>
      <c r="V45" s="536"/>
      <c r="W45" s="536"/>
      <c r="X45" s="537"/>
      <c r="Y45" s="253">
        <v>1638</v>
      </c>
      <c r="Z45" s="488"/>
      <c r="AA45" s="568"/>
      <c r="AB45" s="568"/>
      <c r="AC45" s="568"/>
      <c r="AD45" s="489"/>
      <c r="AE45" s="277" t="s">
        <v>82</v>
      </c>
      <c r="AF45" s="294"/>
      <c r="AG45" s="288"/>
    </row>
    <row r="46" spans="1:33" ht="23" x14ac:dyDescent="0.2">
      <c r="A46" s="562"/>
      <c r="B46" s="590"/>
      <c r="C46" s="250">
        <v>38</v>
      </c>
      <c r="D46" s="535" t="s">
        <v>225</v>
      </c>
      <c r="E46" s="536"/>
      <c r="F46" s="536"/>
      <c r="G46" s="536"/>
      <c r="H46" s="536"/>
      <c r="I46" s="536"/>
      <c r="J46" s="536"/>
      <c r="K46" s="536"/>
      <c r="L46" s="536"/>
      <c r="M46" s="536"/>
      <c r="N46" s="536"/>
      <c r="O46" s="536"/>
      <c r="P46" s="536"/>
      <c r="Q46" s="536"/>
      <c r="R46" s="536"/>
      <c r="S46" s="536"/>
      <c r="T46" s="536"/>
      <c r="U46" s="536"/>
      <c r="V46" s="536"/>
      <c r="W46" s="536"/>
      <c r="X46" s="537"/>
      <c r="Y46" s="253">
        <v>895</v>
      </c>
      <c r="Z46" s="488"/>
      <c r="AA46" s="568"/>
      <c r="AB46" s="568"/>
      <c r="AC46" s="568"/>
      <c r="AD46" s="489"/>
      <c r="AE46" s="277" t="s">
        <v>82</v>
      </c>
      <c r="AF46" s="292"/>
      <c r="AG46" s="288"/>
    </row>
    <row r="47" spans="1:33" ht="23" x14ac:dyDescent="0.2">
      <c r="A47" s="562"/>
      <c r="B47" s="590"/>
      <c r="C47" s="290">
        <v>39</v>
      </c>
      <c r="D47" s="535" t="s">
        <v>226</v>
      </c>
      <c r="E47" s="536"/>
      <c r="F47" s="536"/>
      <c r="G47" s="536"/>
      <c r="H47" s="536"/>
      <c r="I47" s="536"/>
      <c r="J47" s="536"/>
      <c r="K47" s="536"/>
      <c r="L47" s="536"/>
      <c r="M47" s="536"/>
      <c r="N47" s="536"/>
      <c r="O47" s="536"/>
      <c r="P47" s="536"/>
      <c r="Q47" s="536"/>
      <c r="R47" s="536"/>
      <c r="S47" s="536"/>
      <c r="T47" s="536"/>
      <c r="U47" s="536"/>
      <c r="V47" s="536"/>
      <c r="W47" s="536"/>
      <c r="X47" s="537"/>
      <c r="Y47" s="253">
        <v>867</v>
      </c>
      <c r="Z47" s="488"/>
      <c r="AA47" s="568"/>
      <c r="AB47" s="568"/>
      <c r="AC47" s="568"/>
      <c r="AD47" s="489"/>
      <c r="AE47" s="277" t="s">
        <v>82</v>
      </c>
      <c r="AF47" s="292"/>
      <c r="AG47" s="288"/>
    </row>
    <row r="48" spans="1:33" ht="23" x14ac:dyDescent="0.2">
      <c r="A48" s="562"/>
      <c r="B48" s="590"/>
      <c r="C48" s="250">
        <v>40</v>
      </c>
      <c r="D48" s="535" t="s">
        <v>227</v>
      </c>
      <c r="E48" s="536"/>
      <c r="F48" s="536"/>
      <c r="G48" s="536"/>
      <c r="H48" s="536"/>
      <c r="I48" s="536"/>
      <c r="J48" s="536"/>
      <c r="K48" s="536"/>
      <c r="L48" s="536"/>
      <c r="M48" s="536"/>
      <c r="N48" s="536"/>
      <c r="O48" s="536"/>
      <c r="P48" s="536"/>
      <c r="Q48" s="536"/>
      <c r="R48" s="536"/>
      <c r="S48" s="536"/>
      <c r="T48" s="536"/>
      <c r="U48" s="536"/>
      <c r="V48" s="536"/>
      <c r="W48" s="536"/>
      <c r="X48" s="537"/>
      <c r="Y48" s="253">
        <v>609</v>
      </c>
      <c r="Z48" s="488"/>
      <c r="AA48" s="568"/>
      <c r="AB48" s="568"/>
      <c r="AC48" s="568"/>
      <c r="AD48" s="489"/>
      <c r="AE48" s="277" t="s">
        <v>82</v>
      </c>
      <c r="AF48" s="292"/>
      <c r="AG48" s="288"/>
    </row>
    <row r="49" spans="1:33" ht="23" x14ac:dyDescent="0.2">
      <c r="A49" s="562"/>
      <c r="B49" s="590"/>
      <c r="C49" s="290">
        <v>41</v>
      </c>
      <c r="D49" s="535" t="s">
        <v>228</v>
      </c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6"/>
      <c r="W49" s="536"/>
      <c r="X49" s="537"/>
      <c r="Y49" s="253">
        <v>1639</v>
      </c>
      <c r="Z49" s="488"/>
      <c r="AA49" s="568"/>
      <c r="AB49" s="568"/>
      <c r="AC49" s="568"/>
      <c r="AD49" s="489"/>
      <c r="AE49" s="277" t="s">
        <v>82</v>
      </c>
      <c r="AF49" s="294"/>
      <c r="AG49" s="288"/>
    </row>
    <row r="50" spans="1:33" ht="23" x14ac:dyDescent="0.2">
      <c r="A50" s="562"/>
      <c r="B50" s="590"/>
      <c r="C50" s="290">
        <v>42</v>
      </c>
      <c r="D50" s="535" t="s">
        <v>229</v>
      </c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6"/>
      <c r="T50" s="536"/>
      <c r="U50" s="536"/>
      <c r="V50" s="536"/>
      <c r="W50" s="536"/>
      <c r="X50" s="537"/>
      <c r="Y50" s="253">
        <v>1018</v>
      </c>
      <c r="Z50" s="488"/>
      <c r="AA50" s="568"/>
      <c r="AB50" s="568"/>
      <c r="AC50" s="568"/>
      <c r="AD50" s="489"/>
      <c r="AE50" s="277" t="s">
        <v>82</v>
      </c>
      <c r="AF50" s="292"/>
      <c r="AG50" s="288"/>
    </row>
    <row r="51" spans="1:33" ht="23" x14ac:dyDescent="0.2">
      <c r="A51" s="562"/>
      <c r="B51" s="590"/>
      <c r="C51" s="250">
        <v>43</v>
      </c>
      <c r="D51" s="535" t="s">
        <v>230</v>
      </c>
      <c r="E51" s="536"/>
      <c r="F51" s="536"/>
      <c r="G51" s="536"/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536"/>
      <c r="V51" s="536"/>
      <c r="W51" s="536"/>
      <c r="X51" s="537"/>
      <c r="Y51" s="253">
        <v>162</v>
      </c>
      <c r="Z51" s="488"/>
      <c r="AA51" s="568"/>
      <c r="AB51" s="568"/>
      <c r="AC51" s="568"/>
      <c r="AD51" s="489"/>
      <c r="AE51" s="277" t="s">
        <v>82</v>
      </c>
      <c r="AF51" s="292"/>
      <c r="AG51" s="288"/>
    </row>
    <row r="52" spans="1:33" ht="23" x14ac:dyDescent="0.2">
      <c r="A52" s="562"/>
      <c r="B52" s="590"/>
      <c r="C52" s="290">
        <v>44</v>
      </c>
      <c r="D52" s="500" t="s">
        <v>231</v>
      </c>
      <c r="E52" s="501"/>
      <c r="F52" s="501"/>
      <c r="G52" s="501"/>
      <c r="H52" s="501"/>
      <c r="I52" s="501"/>
      <c r="J52" s="501"/>
      <c r="K52" s="501"/>
      <c r="L52" s="501"/>
      <c r="M52" s="501"/>
      <c r="N52" s="501"/>
      <c r="O52" s="501"/>
      <c r="P52" s="501"/>
      <c r="Q52" s="501"/>
      <c r="R52" s="501"/>
      <c r="S52" s="501"/>
      <c r="T52" s="501"/>
      <c r="U52" s="501"/>
      <c r="V52" s="501"/>
      <c r="W52" s="501"/>
      <c r="X52" s="538"/>
      <c r="Y52" s="253">
        <v>174</v>
      </c>
      <c r="Z52" s="488"/>
      <c r="AA52" s="568"/>
      <c r="AB52" s="568"/>
      <c r="AC52" s="568"/>
      <c r="AD52" s="489"/>
      <c r="AE52" s="277" t="s">
        <v>82</v>
      </c>
      <c r="AF52" s="292"/>
      <c r="AG52" s="288"/>
    </row>
    <row r="53" spans="1:33" ht="23" x14ac:dyDescent="0.2">
      <c r="A53" s="562"/>
      <c r="B53" s="590"/>
      <c r="C53" s="250">
        <v>45</v>
      </c>
      <c r="D53" s="535" t="s">
        <v>232</v>
      </c>
      <c r="E53" s="536"/>
      <c r="F53" s="536"/>
      <c r="G53" s="536"/>
      <c r="H53" s="536"/>
      <c r="I53" s="536"/>
      <c r="J53" s="536"/>
      <c r="K53" s="536"/>
      <c r="L53" s="536"/>
      <c r="M53" s="536"/>
      <c r="N53" s="536"/>
      <c r="O53" s="536"/>
      <c r="P53" s="536"/>
      <c r="Q53" s="536"/>
      <c r="R53" s="536"/>
      <c r="S53" s="536"/>
      <c r="T53" s="536"/>
      <c r="U53" s="536"/>
      <c r="V53" s="536"/>
      <c r="W53" s="536"/>
      <c r="X53" s="537"/>
      <c r="Y53" s="253">
        <v>610</v>
      </c>
      <c r="Z53" s="488"/>
      <c r="AA53" s="568"/>
      <c r="AB53" s="568"/>
      <c r="AC53" s="568"/>
      <c r="AD53" s="489"/>
      <c r="AE53" s="277" t="s">
        <v>82</v>
      </c>
      <c r="AF53" s="292"/>
      <c r="AG53" s="288"/>
    </row>
    <row r="54" spans="1:33" ht="23" x14ac:dyDescent="0.2">
      <c r="A54" s="562"/>
      <c r="B54" s="590"/>
      <c r="C54" s="290">
        <v>46</v>
      </c>
      <c r="D54" s="535" t="s">
        <v>233</v>
      </c>
      <c r="E54" s="536"/>
      <c r="F54" s="536"/>
      <c r="G54" s="536"/>
      <c r="H54" s="536"/>
      <c r="I54" s="536"/>
      <c r="J54" s="536"/>
      <c r="K54" s="536"/>
      <c r="L54" s="536"/>
      <c r="M54" s="536"/>
      <c r="N54" s="536"/>
      <c r="O54" s="536"/>
      <c r="P54" s="536"/>
      <c r="Q54" s="536"/>
      <c r="R54" s="536"/>
      <c r="S54" s="536"/>
      <c r="T54" s="536"/>
      <c r="U54" s="536"/>
      <c r="V54" s="536"/>
      <c r="W54" s="536"/>
      <c r="X54" s="537"/>
      <c r="Y54" s="253">
        <v>746</v>
      </c>
      <c r="Z54" s="488"/>
      <c r="AA54" s="568"/>
      <c r="AB54" s="568"/>
      <c r="AC54" s="568"/>
      <c r="AD54" s="489"/>
      <c r="AE54" s="277" t="s">
        <v>82</v>
      </c>
      <c r="AF54" s="292"/>
      <c r="AG54" s="288"/>
    </row>
    <row r="55" spans="1:33" ht="23" x14ac:dyDescent="0.2">
      <c r="A55" s="562"/>
      <c r="B55" s="590"/>
      <c r="C55" s="250">
        <v>47</v>
      </c>
      <c r="D55" s="535" t="s">
        <v>234</v>
      </c>
      <c r="E55" s="536"/>
      <c r="F55" s="536"/>
      <c r="G55" s="536"/>
      <c r="H55" s="536"/>
      <c r="I55" s="536"/>
      <c r="J55" s="536"/>
      <c r="K55" s="536"/>
      <c r="L55" s="536"/>
      <c r="M55" s="536"/>
      <c r="N55" s="536"/>
      <c r="O55" s="536"/>
      <c r="P55" s="536"/>
      <c r="Q55" s="536"/>
      <c r="R55" s="536"/>
      <c r="S55" s="536"/>
      <c r="T55" s="536"/>
      <c r="U55" s="536"/>
      <c r="V55" s="536"/>
      <c r="W55" s="536"/>
      <c r="X55" s="537"/>
      <c r="Y55" s="253">
        <v>866</v>
      </c>
      <c r="Z55" s="488"/>
      <c r="AA55" s="568"/>
      <c r="AB55" s="568"/>
      <c r="AC55" s="568"/>
      <c r="AD55" s="489"/>
      <c r="AE55" s="277" t="s">
        <v>82</v>
      </c>
      <c r="AF55" s="292"/>
      <c r="AG55" s="288"/>
    </row>
    <row r="56" spans="1:33" ht="23" x14ac:dyDescent="0.2">
      <c r="A56" s="562"/>
      <c r="B56" s="591"/>
      <c r="C56" s="290">
        <v>48</v>
      </c>
      <c r="D56" s="535" t="s">
        <v>235</v>
      </c>
      <c r="E56" s="536"/>
      <c r="F56" s="536"/>
      <c r="G56" s="536"/>
      <c r="H56" s="536"/>
      <c r="I56" s="536"/>
      <c r="J56" s="536"/>
      <c r="K56" s="536"/>
      <c r="L56" s="536"/>
      <c r="M56" s="536"/>
      <c r="N56" s="536"/>
      <c r="O56" s="536"/>
      <c r="P56" s="536"/>
      <c r="Q56" s="536"/>
      <c r="R56" s="536"/>
      <c r="S56" s="536"/>
      <c r="T56" s="536"/>
      <c r="U56" s="536"/>
      <c r="V56" s="536"/>
      <c r="W56" s="536"/>
      <c r="X56" s="537"/>
      <c r="Y56" s="253">
        <v>607</v>
      </c>
      <c r="Z56" s="488"/>
      <c r="AA56" s="568"/>
      <c r="AB56" s="568"/>
      <c r="AC56" s="568"/>
      <c r="AD56" s="489"/>
      <c r="AE56" s="277" t="s">
        <v>82</v>
      </c>
      <c r="AF56" s="292"/>
      <c r="AG56" s="288"/>
    </row>
    <row r="57" spans="1:33" ht="25" thickBot="1" x14ac:dyDescent="0.25">
      <c r="A57" s="563"/>
      <c r="B57" s="295"/>
      <c r="C57" s="278">
        <v>49</v>
      </c>
      <c r="D57" s="595" t="s">
        <v>236</v>
      </c>
      <c r="E57" s="596"/>
      <c r="F57" s="596"/>
      <c r="G57" s="596"/>
      <c r="H57" s="596"/>
      <c r="I57" s="596"/>
      <c r="J57" s="596"/>
      <c r="K57" s="596"/>
      <c r="L57" s="596"/>
      <c r="M57" s="596"/>
      <c r="N57" s="596"/>
      <c r="O57" s="596"/>
      <c r="P57" s="596"/>
      <c r="Q57" s="596"/>
      <c r="R57" s="596"/>
      <c r="S57" s="596"/>
      <c r="T57" s="596"/>
      <c r="U57" s="596"/>
      <c r="V57" s="596"/>
      <c r="W57" s="596"/>
      <c r="X57" s="597"/>
      <c r="Y57" s="279">
        <v>304</v>
      </c>
      <c r="Z57" s="488"/>
      <c r="AA57" s="568"/>
      <c r="AB57" s="568"/>
      <c r="AC57" s="568"/>
      <c r="AD57" s="489"/>
      <c r="AE57" s="296" t="s">
        <v>80</v>
      </c>
      <c r="AF57" s="297"/>
      <c r="AG57" s="298"/>
    </row>
    <row r="58" spans="1:33" ht="23" x14ac:dyDescent="0.2">
      <c r="A58" s="493" t="s">
        <v>237</v>
      </c>
      <c r="B58" s="299"/>
      <c r="C58" s="300">
        <v>50</v>
      </c>
      <c r="D58" s="624" t="s">
        <v>238</v>
      </c>
      <c r="E58" s="625"/>
      <c r="F58" s="625"/>
      <c r="G58" s="625"/>
      <c r="H58" s="625"/>
      <c r="I58" s="625"/>
      <c r="J58" s="625"/>
      <c r="K58" s="625"/>
      <c r="L58" s="625"/>
      <c r="M58" s="625"/>
      <c r="N58" s="625"/>
      <c r="O58" s="625"/>
      <c r="P58" s="625"/>
      <c r="Q58" s="625"/>
      <c r="R58" s="625"/>
      <c r="S58" s="626"/>
      <c r="T58" s="285"/>
      <c r="U58" s="622" t="s">
        <v>58</v>
      </c>
      <c r="V58" s="620"/>
      <c r="W58" s="620"/>
      <c r="X58" s="621"/>
      <c r="Y58" s="301"/>
      <c r="Z58" s="462" t="s">
        <v>239</v>
      </c>
      <c r="AA58" s="463"/>
      <c r="AB58" s="463"/>
      <c r="AC58" s="463"/>
      <c r="AD58" s="464"/>
      <c r="AE58" s="302">
        <v>31</v>
      </c>
      <c r="AF58" s="303"/>
      <c r="AG58" s="304" t="s">
        <v>68</v>
      </c>
    </row>
    <row r="59" spans="1:33" ht="23" x14ac:dyDescent="0.2">
      <c r="A59" s="494"/>
      <c r="B59" s="591" t="s">
        <v>240</v>
      </c>
      <c r="C59" s="250">
        <v>51</v>
      </c>
      <c r="D59" s="500" t="s">
        <v>241</v>
      </c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38"/>
      <c r="T59" s="253">
        <v>18</v>
      </c>
      <c r="U59" s="540"/>
      <c r="V59" s="541"/>
      <c r="W59" s="541"/>
      <c r="X59" s="542"/>
      <c r="Y59" s="253">
        <v>19</v>
      </c>
      <c r="Z59" s="531"/>
      <c r="AA59" s="598"/>
      <c r="AB59" s="598"/>
      <c r="AC59" s="598"/>
      <c r="AD59" s="532"/>
      <c r="AE59" s="305">
        <v>20</v>
      </c>
      <c r="AF59" s="266">
        <f>U59*25%</f>
        <v>0</v>
      </c>
      <c r="AG59" s="255" t="s">
        <v>68</v>
      </c>
    </row>
    <row r="60" spans="1:33" ht="23" x14ac:dyDescent="0.2">
      <c r="A60" s="494"/>
      <c r="B60" s="591"/>
      <c r="C60" s="250">
        <v>52</v>
      </c>
      <c r="D60" s="500" t="s">
        <v>242</v>
      </c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38"/>
      <c r="T60" s="253">
        <v>1109</v>
      </c>
      <c r="U60" s="540">
        <f>'[2]R.L.I'!G31</f>
        <v>0</v>
      </c>
      <c r="V60" s="541"/>
      <c r="W60" s="541"/>
      <c r="X60" s="542"/>
      <c r="Y60" s="253">
        <v>1111</v>
      </c>
      <c r="Z60" s="531"/>
      <c r="AA60" s="598"/>
      <c r="AB60" s="598"/>
      <c r="AC60" s="598"/>
      <c r="AD60" s="532"/>
      <c r="AE60" s="305">
        <v>1113</v>
      </c>
      <c r="AF60" s="266">
        <f>U60*27%</f>
        <v>0</v>
      </c>
      <c r="AG60" s="255" t="s">
        <v>68</v>
      </c>
    </row>
    <row r="61" spans="1:33" ht="23" x14ac:dyDescent="0.2">
      <c r="A61" s="494"/>
      <c r="B61" s="591"/>
      <c r="C61" s="250">
        <v>53</v>
      </c>
      <c r="D61" s="500" t="s">
        <v>243</v>
      </c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38"/>
      <c r="T61" s="253">
        <v>1640</v>
      </c>
      <c r="U61" s="540"/>
      <c r="V61" s="541"/>
      <c r="W61" s="541"/>
      <c r="X61" s="542"/>
      <c r="Y61" s="253">
        <v>1641</v>
      </c>
      <c r="Z61" s="531"/>
      <c r="AA61" s="598"/>
      <c r="AB61" s="598"/>
      <c r="AC61" s="598"/>
      <c r="AD61" s="532"/>
      <c r="AE61" s="305">
        <v>1642</v>
      </c>
      <c r="AF61" s="266"/>
      <c r="AG61" s="255" t="s">
        <v>68</v>
      </c>
    </row>
    <row r="62" spans="1:33" ht="23" x14ac:dyDescent="0.2">
      <c r="A62" s="494"/>
      <c r="B62" s="591"/>
      <c r="C62" s="250">
        <v>54</v>
      </c>
      <c r="D62" s="535" t="s">
        <v>244</v>
      </c>
      <c r="E62" s="536"/>
      <c r="F62" s="536"/>
      <c r="G62" s="536"/>
      <c r="H62" s="536"/>
      <c r="I62" s="536"/>
      <c r="J62" s="536"/>
      <c r="K62" s="536"/>
      <c r="L62" s="536"/>
      <c r="M62" s="536"/>
      <c r="N62" s="536"/>
      <c r="O62" s="536"/>
      <c r="P62" s="536"/>
      <c r="Q62" s="536"/>
      <c r="R62" s="536"/>
      <c r="S62" s="537"/>
      <c r="T62" s="253">
        <v>187</v>
      </c>
      <c r="U62" s="540"/>
      <c r="V62" s="541"/>
      <c r="W62" s="541"/>
      <c r="X62" s="542"/>
      <c r="Y62" s="253">
        <v>188</v>
      </c>
      <c r="Z62" s="599"/>
      <c r="AA62" s="600"/>
      <c r="AB62" s="600"/>
      <c r="AC62" s="600"/>
      <c r="AD62" s="601"/>
      <c r="AE62" s="253">
        <v>189</v>
      </c>
      <c r="AF62" s="266"/>
      <c r="AG62" s="307" t="s">
        <v>68</v>
      </c>
    </row>
    <row r="63" spans="1:33" ht="23" x14ac:dyDescent="0.2">
      <c r="A63" s="494"/>
      <c r="B63" s="627"/>
      <c r="C63" s="250">
        <v>55</v>
      </c>
      <c r="D63" s="535" t="s">
        <v>245</v>
      </c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  <c r="P63" s="536"/>
      <c r="Q63" s="536"/>
      <c r="R63" s="536"/>
      <c r="S63" s="537"/>
      <c r="T63" s="253">
        <v>1037</v>
      </c>
      <c r="U63" s="540"/>
      <c r="V63" s="541"/>
      <c r="W63" s="541"/>
      <c r="X63" s="542"/>
      <c r="Y63" s="305">
        <v>1038</v>
      </c>
      <c r="Z63" s="531"/>
      <c r="AA63" s="598"/>
      <c r="AB63" s="598"/>
      <c r="AC63" s="598"/>
      <c r="AD63" s="532"/>
      <c r="AE63" s="253">
        <v>1039</v>
      </c>
      <c r="AF63" s="266"/>
      <c r="AG63" s="255" t="s">
        <v>68</v>
      </c>
    </row>
    <row r="64" spans="1:33" ht="23" x14ac:dyDescent="0.2">
      <c r="A64" s="494"/>
      <c r="B64" s="627"/>
      <c r="C64" s="250">
        <v>56</v>
      </c>
      <c r="D64" s="500" t="s">
        <v>246</v>
      </c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501"/>
      <c r="S64" s="538"/>
      <c r="T64" s="253">
        <v>77</v>
      </c>
      <c r="U64" s="540"/>
      <c r="V64" s="541"/>
      <c r="W64" s="541"/>
      <c r="X64" s="542"/>
      <c r="Y64" s="253">
        <v>74</v>
      </c>
      <c r="Z64" s="531"/>
      <c r="AA64" s="598"/>
      <c r="AB64" s="598"/>
      <c r="AC64" s="598"/>
      <c r="AD64" s="532"/>
      <c r="AE64" s="253">
        <v>79</v>
      </c>
      <c r="AF64" s="266"/>
      <c r="AG64" s="255" t="s">
        <v>68</v>
      </c>
    </row>
    <row r="65" spans="1:33" ht="23" x14ac:dyDescent="0.2">
      <c r="A65" s="494"/>
      <c r="B65" s="627"/>
      <c r="C65" s="250">
        <v>57</v>
      </c>
      <c r="D65" s="500" t="s">
        <v>247</v>
      </c>
      <c r="E65" s="501"/>
      <c r="F65" s="501"/>
      <c r="G65" s="501"/>
      <c r="H65" s="501"/>
      <c r="I65" s="501"/>
      <c r="J65" s="501"/>
      <c r="K65" s="501"/>
      <c r="L65" s="501"/>
      <c r="M65" s="501"/>
      <c r="N65" s="501"/>
      <c r="O65" s="501"/>
      <c r="P65" s="501"/>
      <c r="Q65" s="501"/>
      <c r="R65" s="501"/>
      <c r="S65" s="538"/>
      <c r="T65" s="253">
        <v>1040</v>
      </c>
      <c r="U65" s="540"/>
      <c r="V65" s="541"/>
      <c r="W65" s="541"/>
      <c r="X65" s="542"/>
      <c r="Y65" s="308"/>
      <c r="Z65" s="607"/>
      <c r="AA65" s="607"/>
      <c r="AB65" s="607"/>
      <c r="AC65" s="607"/>
      <c r="AD65" s="607"/>
      <c r="AE65" s="253">
        <v>1041</v>
      </c>
      <c r="AF65" s="266"/>
      <c r="AG65" s="255" t="s">
        <v>68</v>
      </c>
    </row>
    <row r="66" spans="1:33" ht="23" x14ac:dyDescent="0.2">
      <c r="A66" s="494"/>
      <c r="B66" s="627"/>
      <c r="C66" s="250">
        <v>58</v>
      </c>
      <c r="D66" s="500" t="s">
        <v>248</v>
      </c>
      <c r="E66" s="501"/>
      <c r="F66" s="501"/>
      <c r="G66" s="501"/>
      <c r="H66" s="501"/>
      <c r="I66" s="501"/>
      <c r="J66" s="501"/>
      <c r="K66" s="501"/>
      <c r="L66" s="501"/>
      <c r="M66" s="501"/>
      <c r="N66" s="501"/>
      <c r="O66" s="501"/>
      <c r="P66" s="501"/>
      <c r="Q66" s="501"/>
      <c r="R66" s="501"/>
      <c r="S66" s="538"/>
      <c r="T66" s="308"/>
      <c r="U66" s="608"/>
      <c r="V66" s="609"/>
      <c r="W66" s="609"/>
      <c r="X66" s="610"/>
      <c r="Y66" s="308"/>
      <c r="Z66" s="607"/>
      <c r="AA66" s="607"/>
      <c r="AB66" s="607"/>
      <c r="AC66" s="607"/>
      <c r="AD66" s="607"/>
      <c r="AE66" s="253">
        <v>1042</v>
      </c>
      <c r="AF66" s="266"/>
      <c r="AG66" s="255" t="s">
        <v>68</v>
      </c>
    </row>
    <row r="67" spans="1:33" ht="23" x14ac:dyDescent="0.2">
      <c r="A67" s="494"/>
      <c r="B67" s="627"/>
      <c r="C67" s="250">
        <v>59</v>
      </c>
      <c r="D67" s="500" t="s">
        <v>249</v>
      </c>
      <c r="E67" s="501"/>
      <c r="F67" s="501"/>
      <c r="G67" s="501"/>
      <c r="H67" s="501"/>
      <c r="I67" s="501"/>
      <c r="J67" s="501"/>
      <c r="K67" s="501"/>
      <c r="L67" s="501"/>
      <c r="M67" s="501"/>
      <c r="N67" s="501"/>
      <c r="O67" s="501"/>
      <c r="P67" s="501"/>
      <c r="Q67" s="501"/>
      <c r="R67" s="501"/>
      <c r="S67" s="538"/>
      <c r="T67" s="253">
        <v>824</v>
      </c>
      <c r="U67" s="602"/>
      <c r="V67" s="603"/>
      <c r="W67" s="603"/>
      <c r="X67" s="604"/>
      <c r="Y67" s="308"/>
      <c r="Z67" s="605"/>
      <c r="AA67" s="605"/>
      <c r="AB67" s="605"/>
      <c r="AC67" s="605"/>
      <c r="AD67" s="605"/>
      <c r="AE67" s="253">
        <v>825</v>
      </c>
      <c r="AF67" s="266"/>
      <c r="AG67" s="255" t="s">
        <v>68</v>
      </c>
    </row>
    <row r="68" spans="1:33" ht="23" x14ac:dyDescent="0.2">
      <c r="A68" s="494"/>
      <c r="B68" s="627"/>
      <c r="C68" s="250">
        <v>60</v>
      </c>
      <c r="D68" s="500" t="s">
        <v>250</v>
      </c>
      <c r="E68" s="501"/>
      <c r="F68" s="501"/>
      <c r="G68" s="501"/>
      <c r="H68" s="501"/>
      <c r="I68" s="501"/>
      <c r="J68" s="501"/>
      <c r="K68" s="501"/>
      <c r="L68" s="501"/>
      <c r="M68" s="501"/>
      <c r="N68" s="501"/>
      <c r="O68" s="501"/>
      <c r="P68" s="501"/>
      <c r="Q68" s="501"/>
      <c r="R68" s="501"/>
      <c r="S68" s="538"/>
      <c r="T68" s="253">
        <v>1043</v>
      </c>
      <c r="U68" s="602"/>
      <c r="V68" s="603"/>
      <c r="W68" s="603"/>
      <c r="X68" s="604"/>
      <c r="Y68" s="305">
        <v>1102</v>
      </c>
      <c r="Z68" s="606"/>
      <c r="AA68" s="606"/>
      <c r="AB68" s="606"/>
      <c r="AC68" s="606"/>
      <c r="AD68" s="606"/>
      <c r="AE68" s="253">
        <v>1044</v>
      </c>
      <c r="AF68" s="266"/>
      <c r="AG68" s="255" t="s">
        <v>68</v>
      </c>
    </row>
    <row r="69" spans="1:33" ht="23" x14ac:dyDescent="0.2">
      <c r="A69" s="494"/>
      <c r="B69" s="627"/>
      <c r="C69" s="250">
        <v>61</v>
      </c>
      <c r="D69" s="500" t="s">
        <v>251</v>
      </c>
      <c r="E69" s="501"/>
      <c r="F69" s="501"/>
      <c r="G69" s="501"/>
      <c r="H69" s="501"/>
      <c r="I69" s="501"/>
      <c r="J69" s="501"/>
      <c r="K69" s="501"/>
      <c r="L69" s="501"/>
      <c r="M69" s="501"/>
      <c r="N69" s="501"/>
      <c r="O69" s="501"/>
      <c r="P69" s="501"/>
      <c r="Q69" s="501"/>
      <c r="R69" s="501"/>
      <c r="S69" s="538"/>
      <c r="T69" s="253">
        <v>113</v>
      </c>
      <c r="U69" s="602"/>
      <c r="V69" s="603"/>
      <c r="W69" s="603"/>
      <c r="X69" s="604"/>
      <c r="Y69" s="253">
        <v>1007</v>
      </c>
      <c r="Z69" s="606"/>
      <c r="AA69" s="606"/>
      <c r="AB69" s="606"/>
      <c r="AC69" s="606"/>
      <c r="AD69" s="606"/>
      <c r="AE69" s="253">
        <v>114</v>
      </c>
      <c r="AF69" s="266"/>
      <c r="AG69" s="255" t="s">
        <v>68</v>
      </c>
    </row>
    <row r="70" spans="1:33" ht="23" x14ac:dyDescent="0.2">
      <c r="A70" s="494"/>
      <c r="B70" s="627"/>
      <c r="C70" s="250">
        <v>62</v>
      </c>
      <c r="D70" s="500" t="s">
        <v>252</v>
      </c>
      <c r="E70" s="501"/>
      <c r="F70" s="501"/>
      <c r="G70" s="501"/>
      <c r="H70" s="501"/>
      <c r="I70" s="501"/>
      <c r="J70" s="501"/>
      <c r="K70" s="501"/>
      <c r="L70" s="501"/>
      <c r="M70" s="501"/>
      <c r="N70" s="501"/>
      <c r="O70" s="501"/>
      <c r="P70" s="501"/>
      <c r="Q70" s="501"/>
      <c r="R70" s="501"/>
      <c r="S70" s="538"/>
      <c r="T70" s="253">
        <v>908</v>
      </c>
      <c r="U70" s="602"/>
      <c r="V70" s="603"/>
      <c r="W70" s="603"/>
      <c r="X70" s="604"/>
      <c r="Y70" s="308"/>
      <c r="Z70" s="605"/>
      <c r="AA70" s="605"/>
      <c r="AB70" s="605"/>
      <c r="AC70" s="605"/>
      <c r="AD70" s="605"/>
      <c r="AE70" s="253">
        <v>909</v>
      </c>
      <c r="AF70" s="266"/>
      <c r="AG70" s="255" t="s">
        <v>68</v>
      </c>
    </row>
    <row r="71" spans="1:33" ht="23" x14ac:dyDescent="0.2">
      <c r="A71" s="494"/>
      <c r="B71" s="627"/>
      <c r="C71" s="250">
        <v>63</v>
      </c>
      <c r="D71" s="500" t="s">
        <v>253</v>
      </c>
      <c r="E71" s="501"/>
      <c r="F71" s="501"/>
      <c r="G71" s="501"/>
      <c r="H71" s="501"/>
      <c r="I71" s="501"/>
      <c r="J71" s="501"/>
      <c r="K71" s="501"/>
      <c r="L71" s="501"/>
      <c r="M71" s="501"/>
      <c r="N71" s="501"/>
      <c r="O71" s="501"/>
      <c r="P71" s="501"/>
      <c r="Q71" s="501"/>
      <c r="R71" s="501"/>
      <c r="S71" s="538"/>
      <c r="T71" s="253">
        <v>951</v>
      </c>
      <c r="U71" s="602"/>
      <c r="V71" s="603"/>
      <c r="W71" s="603"/>
      <c r="X71" s="604"/>
      <c r="Y71" s="308"/>
      <c r="Z71" s="605"/>
      <c r="AA71" s="605"/>
      <c r="AB71" s="605"/>
      <c r="AC71" s="605"/>
      <c r="AD71" s="605"/>
      <c r="AE71" s="253">
        <v>952</v>
      </c>
      <c r="AF71" s="266"/>
      <c r="AG71" s="255" t="s">
        <v>68</v>
      </c>
    </row>
    <row r="72" spans="1:33" ht="23" x14ac:dyDescent="0.2">
      <c r="A72" s="494"/>
      <c r="B72" s="627"/>
      <c r="C72" s="250">
        <v>64</v>
      </c>
      <c r="D72" s="500" t="s">
        <v>254</v>
      </c>
      <c r="E72" s="501"/>
      <c r="F72" s="501"/>
      <c r="G72" s="501"/>
      <c r="H72" s="501"/>
      <c r="I72" s="501"/>
      <c r="J72" s="501"/>
      <c r="K72" s="501"/>
      <c r="L72" s="501"/>
      <c r="M72" s="501"/>
      <c r="N72" s="501"/>
      <c r="O72" s="501"/>
      <c r="P72" s="501"/>
      <c r="Q72" s="501"/>
      <c r="R72" s="501"/>
      <c r="S72" s="538"/>
      <c r="T72" s="253">
        <v>753</v>
      </c>
      <c r="U72" s="602"/>
      <c r="V72" s="603"/>
      <c r="W72" s="603"/>
      <c r="X72" s="604"/>
      <c r="Y72" s="253">
        <v>754</v>
      </c>
      <c r="Z72" s="611"/>
      <c r="AA72" s="611"/>
      <c r="AB72" s="611"/>
      <c r="AC72" s="611"/>
      <c r="AD72" s="611"/>
      <c r="AE72" s="253">
        <v>755</v>
      </c>
      <c r="AF72" s="266"/>
      <c r="AG72" s="255" t="s">
        <v>68</v>
      </c>
    </row>
    <row r="73" spans="1:33" ht="23" x14ac:dyDescent="0.2">
      <c r="A73" s="494"/>
      <c r="B73" s="627"/>
      <c r="C73" s="250">
        <v>65</v>
      </c>
      <c r="D73" s="535" t="s">
        <v>255</v>
      </c>
      <c r="E73" s="536"/>
      <c r="F73" s="536"/>
      <c r="G73" s="536"/>
      <c r="H73" s="536"/>
      <c r="I73" s="536"/>
      <c r="J73" s="536"/>
      <c r="K73" s="536"/>
      <c r="L73" s="536"/>
      <c r="M73" s="536"/>
      <c r="N73" s="536"/>
      <c r="O73" s="536"/>
      <c r="P73" s="536"/>
      <c r="Q73" s="536"/>
      <c r="R73" s="536"/>
      <c r="S73" s="537"/>
      <c r="T73" s="253">
        <v>133</v>
      </c>
      <c r="U73" s="602"/>
      <c r="V73" s="603"/>
      <c r="W73" s="603"/>
      <c r="X73" s="604"/>
      <c r="Y73" s="253">
        <v>138</v>
      </c>
      <c r="Z73" s="611"/>
      <c r="AA73" s="611"/>
      <c r="AB73" s="611"/>
      <c r="AC73" s="611"/>
      <c r="AD73" s="611"/>
      <c r="AE73" s="253">
        <v>134</v>
      </c>
      <c r="AF73" s="266"/>
      <c r="AG73" s="255" t="s">
        <v>68</v>
      </c>
    </row>
    <row r="74" spans="1:33" ht="23" x14ac:dyDescent="0.2">
      <c r="A74" s="494"/>
      <c r="B74" s="627"/>
      <c r="C74" s="250">
        <v>66</v>
      </c>
      <c r="D74" s="535" t="s">
        <v>256</v>
      </c>
      <c r="E74" s="536"/>
      <c r="F74" s="536"/>
      <c r="G74" s="536"/>
      <c r="H74" s="536"/>
      <c r="I74" s="536"/>
      <c r="J74" s="536"/>
      <c r="K74" s="536"/>
      <c r="L74" s="536"/>
      <c r="M74" s="536"/>
      <c r="N74" s="536"/>
      <c r="O74" s="536"/>
      <c r="P74" s="536"/>
      <c r="Q74" s="536"/>
      <c r="R74" s="536"/>
      <c r="S74" s="537"/>
      <c r="T74" s="253">
        <v>32</v>
      </c>
      <c r="U74" s="602"/>
      <c r="V74" s="603"/>
      <c r="W74" s="603"/>
      <c r="X74" s="604"/>
      <c r="Y74" s="253">
        <v>76</v>
      </c>
      <c r="Z74" s="611"/>
      <c r="AA74" s="611"/>
      <c r="AB74" s="611"/>
      <c r="AC74" s="611"/>
      <c r="AD74" s="611"/>
      <c r="AE74" s="253">
        <v>34</v>
      </c>
      <c r="AF74" s="266"/>
      <c r="AG74" s="255" t="s">
        <v>68</v>
      </c>
    </row>
    <row r="75" spans="1:33" ht="23" x14ac:dyDescent="0.2">
      <c r="A75" s="494"/>
      <c r="B75" s="627"/>
      <c r="C75" s="250">
        <v>67</v>
      </c>
      <c r="D75" s="500" t="s">
        <v>257</v>
      </c>
      <c r="E75" s="587"/>
      <c r="F75" s="587"/>
      <c r="G75" s="587"/>
      <c r="H75" s="587"/>
      <c r="I75" s="587"/>
      <c r="J75" s="587"/>
      <c r="K75" s="587"/>
      <c r="L75" s="587"/>
      <c r="M75" s="587"/>
      <c r="N75" s="587"/>
      <c r="O75" s="587"/>
      <c r="P75" s="587"/>
      <c r="Q75" s="587"/>
      <c r="R75" s="587"/>
      <c r="S75" s="588"/>
      <c r="T75" s="253">
        <v>1643</v>
      </c>
      <c r="U75" s="602"/>
      <c r="V75" s="603"/>
      <c r="W75" s="603"/>
      <c r="X75" s="604"/>
      <c r="Y75" s="308"/>
      <c r="Z75" s="612"/>
      <c r="AA75" s="612"/>
      <c r="AB75" s="612"/>
      <c r="AC75" s="612"/>
      <c r="AD75" s="612"/>
      <c r="AE75" s="253">
        <v>1644</v>
      </c>
      <c r="AF75" s="266"/>
      <c r="AG75" s="255" t="s">
        <v>68</v>
      </c>
    </row>
    <row r="76" spans="1:33" ht="23" x14ac:dyDescent="0.2">
      <c r="A76" s="494"/>
      <c r="B76" s="627"/>
      <c r="C76" s="250">
        <v>68</v>
      </c>
      <c r="D76" s="500" t="s">
        <v>258</v>
      </c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253">
        <v>911</v>
      </c>
      <c r="P76" s="602"/>
      <c r="Q76" s="603"/>
      <c r="R76" s="603"/>
      <c r="S76" s="603"/>
      <c r="T76" s="603"/>
      <c r="U76" s="500" t="s">
        <v>259</v>
      </c>
      <c r="V76" s="501"/>
      <c r="W76" s="501"/>
      <c r="X76" s="538"/>
      <c r="Y76" s="253">
        <v>913</v>
      </c>
      <c r="Z76" s="602"/>
      <c r="AA76" s="603"/>
      <c r="AB76" s="603"/>
      <c r="AC76" s="603"/>
      <c r="AD76" s="604"/>
      <c r="AE76" s="253">
        <v>914</v>
      </c>
      <c r="AF76" s="266"/>
      <c r="AG76" s="255" t="s">
        <v>68</v>
      </c>
    </row>
    <row r="77" spans="1:33" ht="23" x14ac:dyDescent="0.2">
      <c r="A77" s="494"/>
      <c r="B77" s="627"/>
      <c r="C77" s="250">
        <v>69</v>
      </c>
      <c r="D77" s="500" t="s">
        <v>260</v>
      </c>
      <c r="E77" s="501"/>
      <c r="F77" s="501"/>
      <c r="G77" s="501"/>
      <c r="H77" s="501"/>
      <c r="I77" s="501"/>
      <c r="J77" s="501"/>
      <c r="K77" s="501"/>
      <c r="L77" s="501"/>
      <c r="M77" s="501"/>
      <c r="N77" s="538"/>
      <c r="O77" s="253">
        <v>923</v>
      </c>
      <c r="P77" s="613"/>
      <c r="Q77" s="614"/>
      <c r="R77" s="614"/>
      <c r="S77" s="614"/>
      <c r="T77" s="615"/>
      <c r="U77" s="500" t="s">
        <v>261</v>
      </c>
      <c r="V77" s="501"/>
      <c r="W77" s="501"/>
      <c r="X77" s="538"/>
      <c r="Y77" s="253">
        <v>924</v>
      </c>
      <c r="Z77" s="602"/>
      <c r="AA77" s="603"/>
      <c r="AB77" s="603"/>
      <c r="AC77" s="603"/>
      <c r="AD77" s="604"/>
      <c r="AE77" s="253">
        <v>925</v>
      </c>
      <c r="AF77" s="266"/>
      <c r="AG77" s="255" t="s">
        <v>68</v>
      </c>
    </row>
    <row r="78" spans="1:33" ht="23" x14ac:dyDescent="0.2">
      <c r="A78" s="494"/>
      <c r="B78" s="627"/>
      <c r="C78" s="250">
        <v>70</v>
      </c>
      <c r="D78" s="500" t="s">
        <v>262</v>
      </c>
      <c r="E78" s="501"/>
      <c r="F78" s="501"/>
      <c r="G78" s="501"/>
      <c r="H78" s="501"/>
      <c r="I78" s="501"/>
      <c r="J78" s="501"/>
      <c r="K78" s="501"/>
      <c r="L78" s="501"/>
      <c r="M78" s="501"/>
      <c r="N78" s="538"/>
      <c r="O78" s="253">
        <v>1051</v>
      </c>
      <c r="P78" s="540"/>
      <c r="Q78" s="541"/>
      <c r="R78" s="541"/>
      <c r="S78" s="541"/>
      <c r="T78" s="542"/>
      <c r="U78" s="500" t="s">
        <v>263</v>
      </c>
      <c r="V78" s="501"/>
      <c r="W78" s="501"/>
      <c r="X78" s="538"/>
      <c r="Y78" s="253">
        <v>1052</v>
      </c>
      <c r="Z78" s="540"/>
      <c r="AA78" s="541"/>
      <c r="AB78" s="541"/>
      <c r="AC78" s="541"/>
      <c r="AD78" s="542"/>
      <c r="AE78" s="253">
        <v>1053</v>
      </c>
      <c r="AF78" s="266"/>
      <c r="AG78" s="255" t="s">
        <v>68</v>
      </c>
    </row>
    <row r="79" spans="1:33" ht="23" x14ac:dyDescent="0.2">
      <c r="A79" s="494"/>
      <c r="B79" s="627"/>
      <c r="C79" s="250">
        <v>71</v>
      </c>
      <c r="D79" s="500" t="s">
        <v>264</v>
      </c>
      <c r="E79" s="501"/>
      <c r="F79" s="501"/>
      <c r="G79" s="501"/>
      <c r="H79" s="501"/>
      <c r="I79" s="501"/>
      <c r="J79" s="501"/>
      <c r="K79" s="501"/>
      <c r="L79" s="501"/>
      <c r="M79" s="501"/>
      <c r="N79" s="538"/>
      <c r="O79" s="253">
        <v>21</v>
      </c>
      <c r="P79" s="540"/>
      <c r="Q79" s="541"/>
      <c r="R79" s="541"/>
      <c r="S79" s="541"/>
      <c r="T79" s="542"/>
      <c r="U79" s="500" t="s">
        <v>265</v>
      </c>
      <c r="V79" s="501"/>
      <c r="W79" s="501"/>
      <c r="X79" s="538"/>
      <c r="Y79" s="253">
        <v>43</v>
      </c>
      <c r="Z79" s="540"/>
      <c r="AA79" s="541"/>
      <c r="AB79" s="541"/>
      <c r="AC79" s="541"/>
      <c r="AD79" s="542"/>
      <c r="AE79" s="253">
        <v>756</v>
      </c>
      <c r="AF79" s="266"/>
      <c r="AG79" s="255" t="s">
        <v>68</v>
      </c>
    </row>
    <row r="80" spans="1:33" ht="23" x14ac:dyDescent="0.2">
      <c r="A80" s="494"/>
      <c r="B80" s="627"/>
      <c r="C80" s="250">
        <v>72</v>
      </c>
      <c r="D80" s="500" t="s">
        <v>266</v>
      </c>
      <c r="E80" s="501"/>
      <c r="F80" s="501"/>
      <c r="G80" s="501"/>
      <c r="H80" s="501"/>
      <c r="I80" s="501"/>
      <c r="J80" s="501"/>
      <c r="K80" s="501"/>
      <c r="L80" s="501"/>
      <c r="M80" s="501"/>
      <c r="N80" s="538"/>
      <c r="O80" s="253">
        <v>767</v>
      </c>
      <c r="P80" s="540"/>
      <c r="Q80" s="541"/>
      <c r="R80" s="541"/>
      <c r="S80" s="541"/>
      <c r="T80" s="542"/>
      <c r="U80" s="500" t="s">
        <v>267</v>
      </c>
      <c r="V80" s="501"/>
      <c r="W80" s="501"/>
      <c r="X80" s="538"/>
      <c r="Y80" s="253">
        <v>862</v>
      </c>
      <c r="Z80" s="540"/>
      <c r="AA80" s="541"/>
      <c r="AB80" s="541"/>
      <c r="AC80" s="541"/>
      <c r="AD80" s="542"/>
      <c r="AE80" s="253">
        <v>863</v>
      </c>
      <c r="AF80" s="266"/>
      <c r="AG80" s="255" t="s">
        <v>68</v>
      </c>
    </row>
    <row r="81" spans="1:33" ht="23" x14ac:dyDescent="0.2">
      <c r="A81" s="494"/>
      <c r="B81" s="653" t="s">
        <v>268</v>
      </c>
      <c r="C81" s="250">
        <v>73</v>
      </c>
      <c r="D81" s="500" t="s">
        <v>269</v>
      </c>
      <c r="E81" s="501"/>
      <c r="F81" s="501"/>
      <c r="G81" s="501"/>
      <c r="H81" s="501"/>
      <c r="I81" s="501"/>
      <c r="J81" s="501"/>
      <c r="K81" s="501"/>
      <c r="L81" s="501"/>
      <c r="M81" s="501"/>
      <c r="N81" s="501"/>
      <c r="O81" s="501"/>
      <c r="P81" s="501"/>
      <c r="Q81" s="501"/>
      <c r="R81" s="501"/>
      <c r="S81" s="538"/>
      <c r="T81" s="253">
        <v>51</v>
      </c>
      <c r="U81" s="654"/>
      <c r="V81" s="655"/>
      <c r="W81" s="655"/>
      <c r="X81" s="656"/>
      <c r="Y81" s="253">
        <v>63</v>
      </c>
      <c r="Z81" s="540"/>
      <c r="AA81" s="541"/>
      <c r="AB81" s="541"/>
      <c r="AC81" s="541"/>
      <c r="AD81" s="542"/>
      <c r="AE81" s="253">
        <v>71</v>
      </c>
      <c r="AF81" s="266"/>
      <c r="AG81" s="255" t="s">
        <v>68</v>
      </c>
    </row>
    <row r="82" spans="1:33" ht="23" x14ac:dyDescent="0.2">
      <c r="A82" s="494"/>
      <c r="B82" s="590"/>
      <c r="C82" s="250">
        <v>74</v>
      </c>
      <c r="D82" s="500" t="s">
        <v>270</v>
      </c>
      <c r="E82" s="501"/>
      <c r="F82" s="501"/>
      <c r="G82" s="501"/>
      <c r="H82" s="501"/>
      <c r="I82" s="501"/>
      <c r="J82" s="501"/>
      <c r="K82" s="501"/>
      <c r="L82" s="501"/>
      <c r="M82" s="501"/>
      <c r="N82" s="538"/>
      <c r="O82" s="253">
        <v>36</v>
      </c>
      <c r="P82" s="540"/>
      <c r="Q82" s="541"/>
      <c r="R82" s="541"/>
      <c r="S82" s="541"/>
      <c r="T82" s="542"/>
      <c r="U82" s="500" t="s">
        <v>271</v>
      </c>
      <c r="V82" s="501"/>
      <c r="W82" s="501"/>
      <c r="X82" s="538"/>
      <c r="Y82" s="253">
        <v>848</v>
      </c>
      <c r="Z82" s="540"/>
      <c r="AA82" s="541"/>
      <c r="AB82" s="541"/>
      <c r="AC82" s="541"/>
      <c r="AD82" s="542"/>
      <c r="AE82" s="253">
        <v>849</v>
      </c>
      <c r="AF82" s="266">
        <f>-P82</f>
        <v>0</v>
      </c>
      <c r="AG82" s="309" t="s">
        <v>82</v>
      </c>
    </row>
    <row r="83" spans="1:33" ht="23" x14ac:dyDescent="0.2">
      <c r="A83" s="494"/>
      <c r="B83" s="590"/>
      <c r="C83" s="250">
        <v>75</v>
      </c>
      <c r="D83" s="500" t="s">
        <v>272</v>
      </c>
      <c r="E83" s="501"/>
      <c r="F83" s="501"/>
      <c r="G83" s="501"/>
      <c r="H83" s="501"/>
      <c r="I83" s="501"/>
      <c r="J83" s="501"/>
      <c r="K83" s="501"/>
      <c r="L83" s="501"/>
      <c r="M83" s="501"/>
      <c r="N83" s="538"/>
      <c r="O83" s="253">
        <v>82</v>
      </c>
      <c r="P83" s="540"/>
      <c r="Q83" s="541"/>
      <c r="R83" s="541"/>
      <c r="S83" s="541"/>
      <c r="T83" s="542"/>
      <c r="U83" s="500" t="s">
        <v>273</v>
      </c>
      <c r="V83" s="501"/>
      <c r="W83" s="501"/>
      <c r="X83" s="538"/>
      <c r="Y83" s="253">
        <v>1123</v>
      </c>
      <c r="Z83" s="540"/>
      <c r="AA83" s="541"/>
      <c r="AB83" s="541"/>
      <c r="AC83" s="541"/>
      <c r="AD83" s="542"/>
      <c r="AE83" s="253">
        <v>1125</v>
      </c>
      <c r="AF83" s="266"/>
      <c r="AG83" s="309" t="s">
        <v>82</v>
      </c>
    </row>
    <row r="84" spans="1:33" ht="23" x14ac:dyDescent="0.2">
      <c r="A84" s="494"/>
      <c r="B84" s="590"/>
      <c r="C84" s="250">
        <v>76</v>
      </c>
      <c r="D84" s="500" t="s">
        <v>274</v>
      </c>
      <c r="E84" s="501"/>
      <c r="F84" s="501"/>
      <c r="G84" s="501"/>
      <c r="H84" s="501"/>
      <c r="I84" s="501"/>
      <c r="J84" s="501"/>
      <c r="K84" s="501"/>
      <c r="L84" s="501"/>
      <c r="M84" s="501"/>
      <c r="N84" s="538"/>
      <c r="O84" s="253">
        <v>83</v>
      </c>
      <c r="P84" s="540"/>
      <c r="Q84" s="541"/>
      <c r="R84" s="541"/>
      <c r="S84" s="541"/>
      <c r="T84" s="542"/>
      <c r="U84" s="500" t="s">
        <v>275</v>
      </c>
      <c r="V84" s="501"/>
      <c r="W84" s="501"/>
      <c r="X84" s="538"/>
      <c r="Y84" s="253">
        <v>173</v>
      </c>
      <c r="Z84" s="540"/>
      <c r="AA84" s="541"/>
      <c r="AB84" s="541"/>
      <c r="AC84" s="541"/>
      <c r="AD84" s="542"/>
      <c r="AE84" s="253">
        <v>612</v>
      </c>
      <c r="AF84" s="266"/>
      <c r="AG84" s="309" t="s">
        <v>82</v>
      </c>
    </row>
    <row r="85" spans="1:33" ht="23" x14ac:dyDescent="0.2">
      <c r="A85" s="494"/>
      <c r="B85" s="590"/>
      <c r="C85" s="250">
        <v>77</v>
      </c>
      <c r="D85" s="500" t="s">
        <v>276</v>
      </c>
      <c r="E85" s="501"/>
      <c r="F85" s="501"/>
      <c r="G85" s="501"/>
      <c r="H85" s="501"/>
      <c r="I85" s="501"/>
      <c r="J85" s="501"/>
      <c r="K85" s="501"/>
      <c r="L85" s="501"/>
      <c r="M85" s="501"/>
      <c r="N85" s="538"/>
      <c r="O85" s="253">
        <v>198</v>
      </c>
      <c r="P85" s="540"/>
      <c r="Q85" s="541"/>
      <c r="R85" s="541"/>
      <c r="S85" s="541"/>
      <c r="T85" s="542"/>
      <c r="U85" s="500" t="s">
        <v>277</v>
      </c>
      <c r="V85" s="501"/>
      <c r="W85" s="501"/>
      <c r="X85" s="538"/>
      <c r="Y85" s="253">
        <v>54</v>
      </c>
      <c r="Z85" s="540"/>
      <c r="AA85" s="541"/>
      <c r="AB85" s="541"/>
      <c r="AC85" s="541"/>
      <c r="AD85" s="542"/>
      <c r="AE85" s="253">
        <v>611</v>
      </c>
      <c r="AF85" s="266"/>
      <c r="AG85" s="309" t="s">
        <v>82</v>
      </c>
    </row>
    <row r="86" spans="1:33" ht="23" x14ac:dyDescent="0.2">
      <c r="A86" s="494"/>
      <c r="B86" s="590"/>
      <c r="C86" s="250">
        <v>78</v>
      </c>
      <c r="D86" s="500" t="s">
        <v>278</v>
      </c>
      <c r="E86" s="501"/>
      <c r="F86" s="501"/>
      <c r="G86" s="501"/>
      <c r="H86" s="501"/>
      <c r="I86" s="501"/>
      <c r="J86" s="501"/>
      <c r="K86" s="501"/>
      <c r="L86" s="501"/>
      <c r="M86" s="501"/>
      <c r="N86" s="538"/>
      <c r="O86" s="253">
        <v>832</v>
      </c>
      <c r="P86" s="540"/>
      <c r="Q86" s="541"/>
      <c r="R86" s="541"/>
      <c r="S86" s="541"/>
      <c r="T86" s="542"/>
      <c r="U86" s="500" t="s">
        <v>279</v>
      </c>
      <c r="V86" s="501"/>
      <c r="W86" s="501"/>
      <c r="X86" s="538"/>
      <c r="Y86" s="253">
        <v>833</v>
      </c>
      <c r="Z86" s="540"/>
      <c r="AA86" s="541"/>
      <c r="AB86" s="541"/>
      <c r="AC86" s="541"/>
      <c r="AD86" s="542"/>
      <c r="AE86" s="253">
        <v>834</v>
      </c>
      <c r="AF86" s="266"/>
      <c r="AG86" s="309" t="s">
        <v>82</v>
      </c>
    </row>
    <row r="87" spans="1:33" ht="23" x14ac:dyDescent="0.2">
      <c r="A87" s="494"/>
      <c r="B87" s="590"/>
      <c r="C87" s="250">
        <v>79</v>
      </c>
      <c r="D87" s="500" t="s">
        <v>280</v>
      </c>
      <c r="E87" s="501"/>
      <c r="F87" s="501"/>
      <c r="G87" s="501"/>
      <c r="H87" s="501"/>
      <c r="I87" s="501"/>
      <c r="J87" s="501"/>
      <c r="K87" s="501"/>
      <c r="L87" s="501"/>
      <c r="M87" s="501"/>
      <c r="N87" s="538"/>
      <c r="O87" s="253">
        <v>912</v>
      </c>
      <c r="P87" s="540"/>
      <c r="Q87" s="541"/>
      <c r="R87" s="541"/>
      <c r="S87" s="541"/>
      <c r="T87" s="542"/>
      <c r="U87" s="500" t="s">
        <v>281</v>
      </c>
      <c r="V87" s="501"/>
      <c r="W87" s="501"/>
      <c r="X87" s="538"/>
      <c r="Y87" s="253">
        <v>167</v>
      </c>
      <c r="Z87" s="540"/>
      <c r="AA87" s="541"/>
      <c r="AB87" s="541"/>
      <c r="AC87" s="541"/>
      <c r="AD87" s="542"/>
      <c r="AE87" s="253">
        <v>747</v>
      </c>
      <c r="AF87" s="266"/>
      <c r="AG87" s="309" t="s">
        <v>82</v>
      </c>
    </row>
    <row r="88" spans="1:33" ht="23" x14ac:dyDescent="0.2">
      <c r="A88" s="494"/>
      <c r="B88" s="590"/>
      <c r="C88" s="250">
        <v>80</v>
      </c>
      <c r="D88" s="500" t="s">
        <v>282</v>
      </c>
      <c r="E88" s="501"/>
      <c r="F88" s="501"/>
      <c r="G88" s="501"/>
      <c r="H88" s="501"/>
      <c r="I88" s="501"/>
      <c r="J88" s="501"/>
      <c r="K88" s="501"/>
      <c r="L88" s="501"/>
      <c r="M88" s="501"/>
      <c r="N88" s="538"/>
      <c r="O88" s="253">
        <v>119</v>
      </c>
      <c r="P88" s="540"/>
      <c r="Q88" s="541"/>
      <c r="R88" s="541"/>
      <c r="S88" s="541"/>
      <c r="T88" s="542"/>
      <c r="U88" s="500" t="s">
        <v>283</v>
      </c>
      <c r="V88" s="501"/>
      <c r="W88" s="501"/>
      <c r="X88" s="538"/>
      <c r="Y88" s="253">
        <v>116</v>
      </c>
      <c r="Z88" s="540"/>
      <c r="AA88" s="541"/>
      <c r="AB88" s="541"/>
      <c r="AC88" s="541"/>
      <c r="AD88" s="542"/>
      <c r="AE88" s="253">
        <v>757</v>
      </c>
      <c r="AF88" s="266"/>
      <c r="AG88" s="309" t="s">
        <v>82</v>
      </c>
    </row>
    <row r="89" spans="1:33" ht="23" x14ac:dyDescent="0.2">
      <c r="A89" s="494"/>
      <c r="B89" s="590"/>
      <c r="C89" s="250">
        <v>81</v>
      </c>
      <c r="D89" s="500" t="s">
        <v>284</v>
      </c>
      <c r="E89" s="501"/>
      <c r="F89" s="501"/>
      <c r="G89" s="501"/>
      <c r="H89" s="501"/>
      <c r="I89" s="501"/>
      <c r="J89" s="501"/>
      <c r="K89" s="501"/>
      <c r="L89" s="501"/>
      <c r="M89" s="501"/>
      <c r="N89" s="538"/>
      <c r="O89" s="253">
        <v>58</v>
      </c>
      <c r="P89" s="540"/>
      <c r="Q89" s="541"/>
      <c r="R89" s="541"/>
      <c r="S89" s="541"/>
      <c r="T89" s="542"/>
      <c r="U89" s="500" t="s">
        <v>285</v>
      </c>
      <c r="V89" s="501"/>
      <c r="W89" s="501"/>
      <c r="X89" s="538"/>
      <c r="Y89" s="253">
        <v>870</v>
      </c>
      <c r="Z89" s="540"/>
      <c r="AA89" s="541"/>
      <c r="AB89" s="541"/>
      <c r="AC89" s="541"/>
      <c r="AD89" s="542"/>
      <c r="AE89" s="253">
        <v>871</v>
      </c>
      <c r="AF89" s="266"/>
      <c r="AG89" s="309" t="s">
        <v>82</v>
      </c>
    </row>
    <row r="90" spans="1:33" ht="23" x14ac:dyDescent="0.2">
      <c r="A90" s="494"/>
      <c r="B90" s="590"/>
      <c r="C90" s="250">
        <v>82</v>
      </c>
      <c r="D90" s="500" t="s">
        <v>286</v>
      </c>
      <c r="E90" s="501"/>
      <c r="F90" s="501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501"/>
      <c r="R90" s="501"/>
      <c r="S90" s="501"/>
      <c r="T90" s="501"/>
      <c r="U90" s="501"/>
      <c r="V90" s="501"/>
      <c r="W90" s="501"/>
      <c r="X90" s="501"/>
      <c r="Y90" s="501"/>
      <c r="Z90" s="501"/>
      <c r="AA90" s="501"/>
      <c r="AB90" s="501"/>
      <c r="AC90" s="501"/>
      <c r="AD90" s="538"/>
      <c r="AE90" s="253">
        <v>1645</v>
      </c>
      <c r="AF90" s="266"/>
      <c r="AG90" s="309" t="s">
        <v>82</v>
      </c>
    </row>
    <row r="91" spans="1:33" ht="23" x14ac:dyDescent="0.2">
      <c r="A91" s="494"/>
      <c r="B91" s="590"/>
      <c r="C91" s="250">
        <v>83</v>
      </c>
      <c r="D91" s="500" t="s">
        <v>287</v>
      </c>
      <c r="E91" s="501"/>
      <c r="F91" s="501"/>
      <c r="G91" s="501"/>
      <c r="H91" s="501"/>
      <c r="I91" s="501"/>
      <c r="J91" s="501"/>
      <c r="K91" s="501"/>
      <c r="L91" s="501"/>
      <c r="M91" s="501"/>
      <c r="N91" s="538"/>
      <c r="O91" s="253">
        <v>181</v>
      </c>
      <c r="P91" s="540"/>
      <c r="Q91" s="541"/>
      <c r="R91" s="541"/>
      <c r="S91" s="541"/>
      <c r="T91" s="542"/>
      <c r="U91" s="500" t="s">
        <v>288</v>
      </c>
      <c r="V91" s="501"/>
      <c r="W91" s="501"/>
      <c r="X91" s="538"/>
      <c r="Y91" s="253">
        <v>881</v>
      </c>
      <c r="Z91" s="540"/>
      <c r="AA91" s="541"/>
      <c r="AB91" s="541"/>
      <c r="AC91" s="541"/>
      <c r="AD91" s="542"/>
      <c r="AE91" s="253">
        <v>882</v>
      </c>
      <c r="AF91" s="266"/>
      <c r="AG91" s="309" t="s">
        <v>82</v>
      </c>
    </row>
    <row r="92" spans="1:33" ht="23" x14ac:dyDescent="0.2">
      <c r="A92" s="494"/>
      <c r="B92" s="591"/>
      <c r="C92" s="250">
        <v>84</v>
      </c>
      <c r="D92" s="500" t="s">
        <v>289</v>
      </c>
      <c r="E92" s="501"/>
      <c r="F92" s="501"/>
      <c r="G92" s="501"/>
      <c r="H92" s="501"/>
      <c r="I92" s="501"/>
      <c r="J92" s="501"/>
      <c r="K92" s="501"/>
      <c r="L92" s="501"/>
      <c r="M92" s="501"/>
      <c r="N92" s="501"/>
      <c r="O92" s="253">
        <v>1646</v>
      </c>
      <c r="P92" s="540"/>
      <c r="Q92" s="541"/>
      <c r="R92" s="541"/>
      <c r="S92" s="541"/>
      <c r="T92" s="542"/>
      <c r="U92" s="500" t="s">
        <v>290</v>
      </c>
      <c r="V92" s="501"/>
      <c r="W92" s="501"/>
      <c r="X92" s="538"/>
      <c r="Y92" s="253">
        <v>1647</v>
      </c>
      <c r="Z92" s="540"/>
      <c r="AA92" s="541"/>
      <c r="AB92" s="541"/>
      <c r="AC92" s="541"/>
      <c r="AD92" s="542"/>
      <c r="AE92" s="253">
        <v>1648</v>
      </c>
      <c r="AF92" s="266"/>
      <c r="AG92" s="309" t="s">
        <v>82</v>
      </c>
    </row>
    <row r="93" spans="1:33" ht="23" x14ac:dyDescent="0.2">
      <c r="A93" s="494"/>
      <c r="B93" s="650" t="s">
        <v>291</v>
      </c>
      <c r="C93" s="250">
        <v>85</v>
      </c>
      <c r="D93" s="500" t="s">
        <v>292</v>
      </c>
      <c r="E93" s="501"/>
      <c r="F93" s="501"/>
      <c r="G93" s="501"/>
      <c r="H93" s="501"/>
      <c r="I93" s="501"/>
      <c r="J93" s="501"/>
      <c r="K93" s="501"/>
      <c r="L93" s="501"/>
      <c r="M93" s="501"/>
      <c r="N93" s="501"/>
      <c r="O93" s="501"/>
      <c r="P93" s="501"/>
      <c r="Q93" s="501"/>
      <c r="R93" s="501"/>
      <c r="S93" s="501"/>
      <c r="T93" s="501"/>
      <c r="U93" s="501"/>
      <c r="V93" s="501"/>
      <c r="W93" s="501"/>
      <c r="X93" s="501"/>
      <c r="Y93" s="501"/>
      <c r="Z93" s="501"/>
      <c r="AA93" s="501"/>
      <c r="AB93" s="501"/>
      <c r="AC93" s="501"/>
      <c r="AD93" s="538"/>
      <c r="AE93" s="253">
        <v>900</v>
      </c>
      <c r="AF93" s="266"/>
      <c r="AG93" s="255" t="s">
        <v>68</v>
      </c>
    </row>
    <row r="94" spans="1:33" ht="23" x14ac:dyDescent="0.2">
      <c r="A94" s="494"/>
      <c r="B94" s="651"/>
      <c r="C94" s="250">
        <v>86</v>
      </c>
      <c r="D94" s="500" t="s">
        <v>293</v>
      </c>
      <c r="E94" s="501"/>
      <c r="F94" s="501"/>
      <c r="G94" s="501"/>
      <c r="H94" s="501"/>
      <c r="I94" s="501"/>
      <c r="J94" s="501"/>
      <c r="K94" s="501"/>
      <c r="L94" s="501"/>
      <c r="M94" s="501"/>
      <c r="N94" s="501"/>
      <c r="O94" s="501"/>
      <c r="P94" s="501"/>
      <c r="Q94" s="501"/>
      <c r="R94" s="501"/>
      <c r="S94" s="501"/>
      <c r="T94" s="501"/>
      <c r="U94" s="501"/>
      <c r="V94" s="501"/>
      <c r="W94" s="501"/>
      <c r="X94" s="501"/>
      <c r="Y94" s="501"/>
      <c r="Z94" s="501"/>
      <c r="AA94" s="501"/>
      <c r="AB94" s="501"/>
      <c r="AC94" s="501"/>
      <c r="AD94" s="538"/>
      <c r="AE94" s="253">
        <v>1796</v>
      </c>
      <c r="AF94" s="266"/>
      <c r="AG94" s="255" t="s">
        <v>68</v>
      </c>
    </row>
    <row r="95" spans="1:33" ht="24" thickBot="1" x14ac:dyDescent="0.25">
      <c r="A95" s="550"/>
      <c r="B95" s="652"/>
      <c r="C95" s="278">
        <v>87</v>
      </c>
      <c r="D95" s="595" t="s">
        <v>294</v>
      </c>
      <c r="E95" s="596"/>
      <c r="F95" s="596"/>
      <c r="G95" s="596"/>
      <c r="H95" s="596"/>
      <c r="I95" s="596"/>
      <c r="J95" s="596"/>
      <c r="K95" s="596"/>
      <c r="L95" s="596"/>
      <c r="M95" s="596"/>
      <c r="N95" s="596"/>
      <c r="O95" s="596"/>
      <c r="P95" s="596"/>
      <c r="Q95" s="596"/>
      <c r="R95" s="596"/>
      <c r="S95" s="596"/>
      <c r="T95" s="596"/>
      <c r="U95" s="596"/>
      <c r="V95" s="596"/>
      <c r="W95" s="596"/>
      <c r="X95" s="596"/>
      <c r="Y95" s="596"/>
      <c r="Z95" s="596"/>
      <c r="AA95" s="596"/>
      <c r="AB95" s="596"/>
      <c r="AC95" s="596"/>
      <c r="AD95" s="597"/>
      <c r="AE95" s="279">
        <v>305</v>
      </c>
      <c r="AF95" s="310">
        <f>SUM(AF59:AF94)</f>
        <v>0</v>
      </c>
      <c r="AG95" s="311" t="s">
        <v>80</v>
      </c>
    </row>
    <row r="96" spans="1:33" ht="17" thickBot="1" x14ac:dyDescent="0.25">
      <c r="A96" s="235"/>
      <c r="B96" s="235"/>
      <c r="C96" s="242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312"/>
      <c r="AF96" s="235"/>
      <c r="AG96" s="236"/>
    </row>
    <row r="97" spans="1:33" x14ac:dyDescent="0.2">
      <c r="A97" s="616" t="s">
        <v>295</v>
      </c>
      <c r="B97" s="617"/>
      <c r="C97" s="617"/>
      <c r="D97" s="617"/>
      <c r="E97" s="617"/>
      <c r="F97" s="617"/>
      <c r="G97" s="617"/>
      <c r="H97" s="617"/>
      <c r="I97" s="617"/>
      <c r="J97" s="617"/>
      <c r="K97" s="617"/>
      <c r="L97" s="617"/>
      <c r="M97" s="617"/>
      <c r="N97" s="617"/>
      <c r="O97" s="618"/>
      <c r="P97" s="313"/>
      <c r="Q97" s="619" t="s">
        <v>296</v>
      </c>
      <c r="R97" s="620"/>
      <c r="S97" s="620"/>
      <c r="T97" s="620"/>
      <c r="U97" s="620"/>
      <c r="V97" s="620"/>
      <c r="W97" s="620"/>
      <c r="X97" s="621"/>
      <c r="Y97" s="622" t="s">
        <v>297</v>
      </c>
      <c r="Z97" s="620"/>
      <c r="AA97" s="620"/>
      <c r="AB97" s="620"/>
      <c r="AC97" s="620"/>
      <c r="AD97" s="621"/>
      <c r="AE97" s="622" t="s">
        <v>298</v>
      </c>
      <c r="AF97" s="620"/>
      <c r="AG97" s="623"/>
    </row>
    <row r="98" spans="1:33" ht="17" thickBot="1" x14ac:dyDescent="0.25">
      <c r="A98" s="314" t="s">
        <v>299</v>
      </c>
      <c r="B98" s="315"/>
      <c r="C98" s="316"/>
      <c r="D98" s="315"/>
      <c r="E98" s="315"/>
      <c r="F98" s="315"/>
      <c r="G98" s="315"/>
      <c r="H98" s="315"/>
      <c r="I98" s="315"/>
      <c r="J98" s="315"/>
      <c r="K98" s="643"/>
      <c r="L98" s="643"/>
      <c r="M98" s="643"/>
      <c r="N98" s="643"/>
      <c r="O98" s="317"/>
      <c r="P98" s="313"/>
      <c r="Q98" s="318" t="s">
        <v>300</v>
      </c>
      <c r="R98" s="644"/>
      <c r="S98" s="645"/>
      <c r="T98" s="645"/>
      <c r="U98" s="645"/>
      <c r="V98" s="645"/>
      <c r="W98" s="645"/>
      <c r="X98" s="646"/>
      <c r="Y98" s="319" t="s">
        <v>301</v>
      </c>
      <c r="Z98" s="647"/>
      <c r="AA98" s="647"/>
      <c r="AB98" s="647"/>
      <c r="AC98" s="647"/>
      <c r="AD98" s="647"/>
      <c r="AE98" s="319" t="s">
        <v>302</v>
      </c>
      <c r="AF98" s="648"/>
      <c r="AG98" s="649"/>
    </row>
    <row r="99" spans="1:33" ht="17" thickBot="1" x14ac:dyDescent="0.25">
      <c r="A99" s="235"/>
      <c r="B99" s="235"/>
      <c r="C99" s="242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320"/>
      <c r="AA99" s="320"/>
      <c r="AB99" s="320"/>
      <c r="AC99" s="320"/>
      <c r="AD99" s="320"/>
      <c r="AE99" s="320"/>
      <c r="AF99" s="320"/>
      <c r="AG99" s="236"/>
    </row>
    <row r="100" spans="1:33" ht="20" x14ac:dyDescent="0.2">
      <c r="A100" s="660" t="s">
        <v>303</v>
      </c>
      <c r="B100" s="244">
        <v>88</v>
      </c>
      <c r="C100" s="663" t="s">
        <v>304</v>
      </c>
      <c r="D100" s="663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244">
        <v>85</v>
      </c>
      <c r="P100" s="664"/>
      <c r="Q100" s="664"/>
      <c r="R100" s="664"/>
      <c r="S100" s="664"/>
      <c r="T100" s="321" t="s">
        <v>68</v>
      </c>
      <c r="U100" s="665" t="s">
        <v>305</v>
      </c>
      <c r="V100" s="666"/>
      <c r="W100" s="666"/>
      <c r="X100" s="667"/>
      <c r="Y100" s="244">
        <v>91</v>
      </c>
      <c r="Z100" s="674" t="s">
        <v>306</v>
      </c>
      <c r="AA100" s="674"/>
      <c r="AB100" s="674"/>
      <c r="AC100" s="674"/>
      <c r="AD100" s="674"/>
      <c r="AE100" s="262">
        <v>90</v>
      </c>
      <c r="AF100" s="322">
        <f>AF95</f>
        <v>0</v>
      </c>
      <c r="AG100" s="323" t="s">
        <v>68</v>
      </c>
    </row>
    <row r="101" spans="1:33" ht="20" x14ac:dyDescent="0.2">
      <c r="A101" s="661"/>
      <c r="B101" s="250">
        <v>89</v>
      </c>
      <c r="C101" s="510" t="s">
        <v>307</v>
      </c>
      <c r="D101" s="511"/>
      <c r="E101" s="511"/>
      <c r="F101" s="511"/>
      <c r="G101" s="511"/>
      <c r="H101" s="511"/>
      <c r="I101" s="511"/>
      <c r="J101" s="511"/>
      <c r="K101" s="511"/>
      <c r="L101" s="511"/>
      <c r="M101" s="511"/>
      <c r="N101" s="512"/>
      <c r="O101" s="250">
        <v>86</v>
      </c>
      <c r="P101" s="675"/>
      <c r="Q101" s="675"/>
      <c r="R101" s="675"/>
      <c r="S101" s="675"/>
      <c r="T101" s="324" t="s">
        <v>82</v>
      </c>
      <c r="U101" s="668"/>
      <c r="V101" s="669"/>
      <c r="W101" s="669"/>
      <c r="X101" s="670"/>
      <c r="Y101" s="250">
        <v>92</v>
      </c>
      <c r="Z101" s="676" t="s">
        <v>308</v>
      </c>
      <c r="AA101" s="676"/>
      <c r="AB101" s="676"/>
      <c r="AC101" s="676"/>
      <c r="AD101" s="676"/>
      <c r="AE101" s="250">
        <v>39</v>
      </c>
      <c r="AF101" s="325">
        <f>AF100*1.1%</f>
        <v>0</v>
      </c>
      <c r="AG101" s="326" t="s">
        <v>68</v>
      </c>
    </row>
    <row r="102" spans="1:33" ht="20" x14ac:dyDescent="0.2">
      <c r="A102" s="661"/>
      <c r="B102" s="677" t="s">
        <v>415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1"/>
      <c r="V102" s="672"/>
      <c r="W102" s="672"/>
      <c r="X102" s="673"/>
      <c r="Y102" s="250">
        <v>93</v>
      </c>
      <c r="Z102" s="679" t="s">
        <v>309</v>
      </c>
      <c r="AA102" s="679"/>
      <c r="AB102" s="679"/>
      <c r="AC102" s="679"/>
      <c r="AD102" s="679"/>
      <c r="AE102" s="250">
        <v>91</v>
      </c>
      <c r="AF102" s="327">
        <f>SUM(AF100:AF101)</f>
        <v>0</v>
      </c>
      <c r="AG102" s="328" t="s">
        <v>80</v>
      </c>
    </row>
    <row r="103" spans="1:33" ht="20" x14ac:dyDescent="0.2">
      <c r="A103" s="661"/>
      <c r="B103" s="250">
        <f>+B101+1</f>
        <v>90</v>
      </c>
      <c r="C103" s="676" t="s">
        <v>310</v>
      </c>
      <c r="D103" s="676"/>
      <c r="E103" s="676"/>
      <c r="F103" s="676"/>
      <c r="G103" s="676"/>
      <c r="H103" s="676"/>
      <c r="I103" s="676"/>
      <c r="J103" s="676"/>
      <c r="K103" s="676"/>
      <c r="L103" s="676"/>
      <c r="M103" s="676"/>
      <c r="N103" s="676"/>
      <c r="O103" s="250">
        <v>87</v>
      </c>
      <c r="P103" s="697"/>
      <c r="Q103" s="697"/>
      <c r="R103" s="697"/>
      <c r="S103" s="697"/>
      <c r="T103" s="329" t="s">
        <v>80</v>
      </c>
      <c r="U103" s="628" t="s">
        <v>311</v>
      </c>
      <c r="V103" s="629"/>
      <c r="W103" s="629"/>
      <c r="X103" s="630"/>
      <c r="Y103" s="330"/>
      <c r="Z103" s="628"/>
      <c r="AA103" s="629"/>
      <c r="AB103" s="629"/>
      <c r="AC103" s="629"/>
      <c r="AD103" s="630"/>
      <c r="AE103" s="262"/>
      <c r="AF103" s="325"/>
      <c r="AG103" s="328"/>
    </row>
    <row r="104" spans="1:33" ht="20" x14ac:dyDescent="0.2">
      <c r="A104" s="661"/>
      <c r="B104" s="631" t="s">
        <v>312</v>
      </c>
      <c r="C104" s="632"/>
      <c r="D104" s="632"/>
      <c r="E104" s="632"/>
      <c r="F104" s="632"/>
      <c r="G104" s="632"/>
      <c r="H104" s="632"/>
      <c r="I104" s="632"/>
      <c r="J104" s="632"/>
      <c r="K104" s="632"/>
      <c r="L104" s="632"/>
      <c r="M104" s="632"/>
      <c r="N104" s="632"/>
      <c r="O104" s="632"/>
      <c r="P104" s="632"/>
      <c r="Q104" s="632"/>
      <c r="R104" s="632"/>
      <c r="S104" s="632"/>
      <c r="T104" s="633"/>
      <c r="U104" s="634" t="s">
        <v>313</v>
      </c>
      <c r="V104" s="635"/>
      <c r="W104" s="635"/>
      <c r="X104" s="636"/>
      <c r="Y104" s="250">
        <f>+Y102+1</f>
        <v>94</v>
      </c>
      <c r="Z104" s="657" t="s">
        <v>314</v>
      </c>
      <c r="AA104" s="657"/>
      <c r="AB104" s="657"/>
      <c r="AC104" s="657"/>
      <c r="AD104" s="657"/>
      <c r="AE104" s="250">
        <v>92</v>
      </c>
      <c r="AF104" s="325"/>
      <c r="AG104" s="326" t="s">
        <v>68</v>
      </c>
    </row>
    <row r="105" spans="1:33" ht="20" x14ac:dyDescent="0.2">
      <c r="A105" s="661"/>
      <c r="B105" s="250">
        <v>301</v>
      </c>
      <c r="C105" s="500" t="s">
        <v>315</v>
      </c>
      <c r="D105" s="501"/>
      <c r="E105" s="501"/>
      <c r="F105" s="501"/>
      <c r="G105" s="501"/>
      <c r="H105" s="501"/>
      <c r="I105" s="501"/>
      <c r="J105" s="501"/>
      <c r="K105" s="501"/>
      <c r="L105" s="501"/>
      <c r="M105" s="501"/>
      <c r="N105" s="538"/>
      <c r="O105" s="250">
        <v>306</v>
      </c>
      <c r="P105" s="658"/>
      <c r="Q105" s="659"/>
      <c r="R105" s="659"/>
      <c r="S105" s="659"/>
      <c r="T105" s="659"/>
      <c r="U105" s="637"/>
      <c r="V105" s="638"/>
      <c r="W105" s="638"/>
      <c r="X105" s="639"/>
      <c r="Y105" s="250">
        <f>+Y104+1</f>
        <v>95</v>
      </c>
      <c r="Z105" s="657" t="s">
        <v>316</v>
      </c>
      <c r="AA105" s="657"/>
      <c r="AB105" s="657"/>
      <c r="AC105" s="657"/>
      <c r="AD105" s="657"/>
      <c r="AE105" s="250">
        <v>93</v>
      </c>
      <c r="AF105" s="325"/>
      <c r="AG105" s="326" t="s">
        <v>68</v>
      </c>
    </row>
    <row r="106" spans="1:33" ht="21" thickBot="1" x14ac:dyDescent="0.25">
      <c r="A106" s="661"/>
      <c r="B106" s="680" t="s">
        <v>317</v>
      </c>
      <c r="C106" s="681"/>
      <c r="D106" s="681"/>
      <c r="E106" s="681"/>
      <c r="F106" s="681"/>
      <c r="G106" s="681"/>
      <c r="H106" s="681"/>
      <c r="I106" s="681"/>
      <c r="J106" s="681"/>
      <c r="K106" s="681"/>
      <c r="L106" s="681"/>
      <c r="M106" s="681"/>
      <c r="N106" s="681"/>
      <c r="O106" s="681"/>
      <c r="P106" s="681"/>
      <c r="Q106" s="681"/>
      <c r="R106" s="681"/>
      <c r="S106" s="681"/>
      <c r="T106" s="682"/>
      <c r="U106" s="640"/>
      <c r="V106" s="641"/>
      <c r="W106" s="641"/>
      <c r="X106" s="642"/>
      <c r="Y106" s="278">
        <f>+Y105+1</f>
        <v>96</v>
      </c>
      <c r="Z106" s="683" t="s">
        <v>318</v>
      </c>
      <c r="AA106" s="684"/>
      <c r="AB106" s="684"/>
      <c r="AC106" s="684"/>
      <c r="AD106" s="685"/>
      <c r="AE106" s="278">
        <v>94</v>
      </c>
      <c r="AF106" s="327"/>
      <c r="AG106" s="331" t="s">
        <v>80</v>
      </c>
    </row>
    <row r="107" spans="1:33" x14ac:dyDescent="0.2">
      <c r="A107" s="661"/>
      <c r="B107" s="506">
        <v>780</v>
      </c>
      <c r="C107" s="688" t="s">
        <v>319</v>
      </c>
      <c r="D107" s="688"/>
      <c r="E107" s="688"/>
      <c r="F107" s="688"/>
      <c r="G107" s="688"/>
      <c r="H107" s="688"/>
      <c r="I107" s="688"/>
      <c r="J107" s="688"/>
      <c r="K107" s="688"/>
      <c r="L107" s="688"/>
      <c r="M107" s="688"/>
      <c r="N107" s="688"/>
      <c r="O107" s="332"/>
      <c r="P107" s="690" t="s">
        <v>320</v>
      </c>
      <c r="Q107" s="691"/>
      <c r="R107" s="691"/>
      <c r="S107" s="691"/>
      <c r="T107" s="692"/>
      <c r="U107" s="235"/>
      <c r="V107" s="235"/>
      <c r="W107" s="235"/>
      <c r="X107" s="235"/>
      <c r="Y107" s="235"/>
      <c r="Z107" s="235"/>
      <c r="AA107" s="235"/>
      <c r="AB107" s="235"/>
      <c r="AC107" s="235"/>
      <c r="AD107" s="235"/>
      <c r="AE107" s="235"/>
      <c r="AF107" s="235"/>
      <c r="AG107" s="236"/>
    </row>
    <row r="108" spans="1:33" x14ac:dyDescent="0.2">
      <c r="A108" s="661"/>
      <c r="B108" s="686"/>
      <c r="C108" s="688"/>
      <c r="D108" s="688"/>
      <c r="E108" s="688"/>
      <c r="F108" s="688"/>
      <c r="G108" s="688"/>
      <c r="H108" s="688"/>
      <c r="I108" s="688"/>
      <c r="J108" s="688"/>
      <c r="K108" s="688"/>
      <c r="L108" s="688"/>
      <c r="M108" s="688"/>
      <c r="N108" s="688"/>
      <c r="O108" s="332"/>
      <c r="P108" s="690" t="s">
        <v>321</v>
      </c>
      <c r="Q108" s="691"/>
      <c r="R108" s="691"/>
      <c r="S108" s="691"/>
      <c r="T108" s="692"/>
      <c r="U108" s="235"/>
      <c r="V108" s="693" t="s">
        <v>322</v>
      </c>
      <c r="W108" s="693"/>
      <c r="X108" s="693"/>
      <c r="Y108" s="693"/>
      <c r="Z108" s="693"/>
      <c r="AA108" s="693"/>
      <c r="AB108" s="693"/>
      <c r="AC108" s="693"/>
      <c r="AD108" s="693"/>
      <c r="AE108" s="693"/>
      <c r="AF108" s="693"/>
      <c r="AG108" s="236"/>
    </row>
    <row r="109" spans="1:33" ht="17" thickBot="1" x14ac:dyDescent="0.25">
      <c r="A109" s="662"/>
      <c r="B109" s="687"/>
      <c r="C109" s="689"/>
      <c r="D109" s="689"/>
      <c r="E109" s="689"/>
      <c r="F109" s="689"/>
      <c r="G109" s="689"/>
      <c r="H109" s="689"/>
      <c r="I109" s="689"/>
      <c r="J109" s="689"/>
      <c r="K109" s="689"/>
      <c r="L109" s="689"/>
      <c r="M109" s="689"/>
      <c r="N109" s="689"/>
      <c r="O109" s="333"/>
      <c r="P109" s="694" t="s">
        <v>323</v>
      </c>
      <c r="Q109" s="695"/>
      <c r="R109" s="695"/>
      <c r="S109" s="695"/>
      <c r="T109" s="696"/>
      <c r="U109" s="235"/>
      <c r="V109" s="334" t="s">
        <v>324</v>
      </c>
      <c r="W109" s="313"/>
      <c r="X109" s="313"/>
      <c r="Y109" s="313"/>
      <c r="Z109" s="313"/>
      <c r="AA109" s="313"/>
      <c r="AB109" s="313"/>
      <c r="AC109" s="313"/>
      <c r="AD109" s="313"/>
      <c r="AE109" s="313"/>
      <c r="AF109" s="313"/>
      <c r="AG109" s="236"/>
    </row>
  </sheetData>
  <mergeCells count="315">
    <mergeCell ref="Z104:AD104"/>
    <mergeCell ref="C105:N105"/>
    <mergeCell ref="P105:T105"/>
    <mergeCell ref="Z105:AD105"/>
    <mergeCell ref="A100:A109"/>
    <mergeCell ref="C100:N100"/>
    <mergeCell ref="P100:S100"/>
    <mergeCell ref="U100:X102"/>
    <mergeCell ref="Z100:AD100"/>
    <mergeCell ref="C101:N101"/>
    <mergeCell ref="P101:S101"/>
    <mergeCell ref="Z101:AD101"/>
    <mergeCell ref="B102:T102"/>
    <mergeCell ref="Z102:AD102"/>
    <mergeCell ref="B106:T106"/>
    <mergeCell ref="Z106:AD106"/>
    <mergeCell ref="B107:B109"/>
    <mergeCell ref="C107:N109"/>
    <mergeCell ref="P107:T107"/>
    <mergeCell ref="P108:T108"/>
    <mergeCell ref="V108:AF108"/>
    <mergeCell ref="P109:T109"/>
    <mergeCell ref="C103:N103"/>
    <mergeCell ref="P103:S103"/>
    <mergeCell ref="U103:X103"/>
    <mergeCell ref="Z103:AD103"/>
    <mergeCell ref="B104:T104"/>
    <mergeCell ref="U104:X106"/>
    <mergeCell ref="K98:N98"/>
    <mergeCell ref="R98:X98"/>
    <mergeCell ref="Z98:AD98"/>
    <mergeCell ref="AF98:AG98"/>
    <mergeCell ref="D92:N92"/>
    <mergeCell ref="P92:T92"/>
    <mergeCell ref="U92:X92"/>
    <mergeCell ref="Z92:AD92"/>
    <mergeCell ref="B93:B95"/>
    <mergeCell ref="D93:AD93"/>
    <mergeCell ref="D94:AD94"/>
    <mergeCell ref="D95:AD95"/>
    <mergeCell ref="B81:B92"/>
    <mergeCell ref="D81:S81"/>
    <mergeCell ref="U81:X81"/>
    <mergeCell ref="Z81:AD81"/>
    <mergeCell ref="D82:N82"/>
    <mergeCell ref="P82:T82"/>
    <mergeCell ref="U82:X82"/>
    <mergeCell ref="Z82:AD82"/>
    <mergeCell ref="D90:AD90"/>
    <mergeCell ref="D91:N91"/>
    <mergeCell ref="P91:T91"/>
    <mergeCell ref="U91:X91"/>
    <mergeCell ref="Z91:AD91"/>
    <mergeCell ref="A97:O97"/>
    <mergeCell ref="Q97:X97"/>
    <mergeCell ref="Y97:AD97"/>
    <mergeCell ref="AE97:AG97"/>
    <mergeCell ref="A58:A95"/>
    <mergeCell ref="D58:S58"/>
    <mergeCell ref="U58:X58"/>
    <mergeCell ref="Z58:AD58"/>
    <mergeCell ref="B59:B80"/>
    <mergeCell ref="D59:S59"/>
    <mergeCell ref="U59:X59"/>
    <mergeCell ref="Z59:AD59"/>
    <mergeCell ref="D85:N85"/>
    <mergeCell ref="P85:T85"/>
    <mergeCell ref="U85:X85"/>
    <mergeCell ref="Z85:AD85"/>
    <mergeCell ref="D86:N86"/>
    <mergeCell ref="P86:T86"/>
    <mergeCell ref="U86:X86"/>
    <mergeCell ref="Z86:AD86"/>
    <mergeCell ref="D89:N89"/>
    <mergeCell ref="P89:T89"/>
    <mergeCell ref="U89:X89"/>
    <mergeCell ref="Z89:AD89"/>
    <mergeCell ref="U83:X83"/>
    <mergeCell ref="Z83:AD83"/>
    <mergeCell ref="D84:N84"/>
    <mergeCell ref="P84:T84"/>
    <mergeCell ref="U84:X84"/>
    <mergeCell ref="Z84:AD84"/>
    <mergeCell ref="D83:N83"/>
    <mergeCell ref="P83:T83"/>
    <mergeCell ref="D87:N87"/>
    <mergeCell ref="P87:T87"/>
    <mergeCell ref="U87:X87"/>
    <mergeCell ref="Z87:AD87"/>
    <mergeCell ref="D88:N88"/>
    <mergeCell ref="P88:T88"/>
    <mergeCell ref="U88:X88"/>
    <mergeCell ref="Z88:AD88"/>
    <mergeCell ref="D79:N79"/>
    <mergeCell ref="P79:T79"/>
    <mergeCell ref="U79:X79"/>
    <mergeCell ref="Z79:AD79"/>
    <mergeCell ref="D80:N80"/>
    <mergeCell ref="P80:T80"/>
    <mergeCell ref="U80:X80"/>
    <mergeCell ref="Z80:AD80"/>
    <mergeCell ref="D77:N77"/>
    <mergeCell ref="P77:T77"/>
    <mergeCell ref="U77:X77"/>
    <mergeCell ref="Z77:AD77"/>
    <mergeCell ref="D78:N78"/>
    <mergeCell ref="P78:T78"/>
    <mergeCell ref="U78:X78"/>
    <mergeCell ref="Z78:AD78"/>
    <mergeCell ref="D75:S75"/>
    <mergeCell ref="U75:X75"/>
    <mergeCell ref="Z75:AD75"/>
    <mergeCell ref="D76:N76"/>
    <mergeCell ref="P76:T76"/>
    <mergeCell ref="U76:X76"/>
    <mergeCell ref="Z76:AD76"/>
    <mergeCell ref="D73:S73"/>
    <mergeCell ref="U73:X73"/>
    <mergeCell ref="Z73:AD73"/>
    <mergeCell ref="D74:S74"/>
    <mergeCell ref="U74:X74"/>
    <mergeCell ref="Z74:AD74"/>
    <mergeCell ref="D71:S71"/>
    <mergeCell ref="U71:X71"/>
    <mergeCell ref="Z71:AD71"/>
    <mergeCell ref="D72:S72"/>
    <mergeCell ref="U72:X72"/>
    <mergeCell ref="Z72:AD72"/>
    <mergeCell ref="D69:S69"/>
    <mergeCell ref="U69:X69"/>
    <mergeCell ref="Z69:AD69"/>
    <mergeCell ref="D70:S70"/>
    <mergeCell ref="U70:X70"/>
    <mergeCell ref="Z70:AD70"/>
    <mergeCell ref="D67:S67"/>
    <mergeCell ref="U67:X67"/>
    <mergeCell ref="Z67:AD67"/>
    <mergeCell ref="D68:S68"/>
    <mergeCell ref="U68:X68"/>
    <mergeCell ref="Z68:AD68"/>
    <mergeCell ref="D65:S65"/>
    <mergeCell ref="U65:X65"/>
    <mergeCell ref="Z65:AD65"/>
    <mergeCell ref="D66:S66"/>
    <mergeCell ref="U66:X66"/>
    <mergeCell ref="Z66:AD66"/>
    <mergeCell ref="D63:S63"/>
    <mergeCell ref="U63:X63"/>
    <mergeCell ref="Z63:AD63"/>
    <mergeCell ref="D64:S64"/>
    <mergeCell ref="U64:X64"/>
    <mergeCell ref="Z64:AD64"/>
    <mergeCell ref="Z60:AD60"/>
    <mergeCell ref="D61:S61"/>
    <mergeCell ref="U61:X61"/>
    <mergeCell ref="Z61:AD61"/>
    <mergeCell ref="D62:S62"/>
    <mergeCell ref="U62:X62"/>
    <mergeCell ref="Z62:AD62"/>
    <mergeCell ref="D60:S60"/>
    <mergeCell ref="U60:X60"/>
    <mergeCell ref="D55:X55"/>
    <mergeCell ref="Z55:AD55"/>
    <mergeCell ref="D56:X56"/>
    <mergeCell ref="Z56:AD56"/>
    <mergeCell ref="D57:X57"/>
    <mergeCell ref="Z57:AD57"/>
    <mergeCell ref="D52:X52"/>
    <mergeCell ref="Z52:AD52"/>
    <mergeCell ref="D53:X53"/>
    <mergeCell ref="Z53:AD53"/>
    <mergeCell ref="D54:X54"/>
    <mergeCell ref="Z54:AD54"/>
    <mergeCell ref="Z50:AD50"/>
    <mergeCell ref="D51:X51"/>
    <mergeCell ref="Z51:AD51"/>
    <mergeCell ref="D46:X46"/>
    <mergeCell ref="Z46:AD46"/>
    <mergeCell ref="D47:X47"/>
    <mergeCell ref="Z47:AD47"/>
    <mergeCell ref="D48:X48"/>
    <mergeCell ref="Z48:AD48"/>
    <mergeCell ref="D36:X36"/>
    <mergeCell ref="Z36:AD36"/>
    <mergeCell ref="B37:B56"/>
    <mergeCell ref="D37:X37"/>
    <mergeCell ref="Z37:AD37"/>
    <mergeCell ref="D38:X38"/>
    <mergeCell ref="Z38:AD38"/>
    <mergeCell ref="D39:X39"/>
    <mergeCell ref="D43:X43"/>
    <mergeCell ref="Z43:AD43"/>
    <mergeCell ref="D44:X44"/>
    <mergeCell ref="Z44:AD44"/>
    <mergeCell ref="D45:X45"/>
    <mergeCell ref="Z45:AD45"/>
    <mergeCell ref="Z39:AD39"/>
    <mergeCell ref="D40:X40"/>
    <mergeCell ref="Z40:AD40"/>
    <mergeCell ref="D41:X41"/>
    <mergeCell ref="Z41:AD41"/>
    <mergeCell ref="D42:X42"/>
    <mergeCell ref="Z42:AD42"/>
    <mergeCell ref="D49:X49"/>
    <mergeCell ref="Z49:AD49"/>
    <mergeCell ref="D50:X50"/>
    <mergeCell ref="A30:A57"/>
    <mergeCell ref="D30:X30"/>
    <mergeCell ref="Z30:AD30"/>
    <mergeCell ref="D31:X31"/>
    <mergeCell ref="Z31:AD31"/>
    <mergeCell ref="D25:AD25"/>
    <mergeCell ref="D26:AD26"/>
    <mergeCell ref="D27:L27"/>
    <mergeCell ref="N27:R27"/>
    <mergeCell ref="S27:X27"/>
    <mergeCell ref="Z27:AD27"/>
    <mergeCell ref="D32:X32"/>
    <mergeCell ref="Z32:AD32"/>
    <mergeCell ref="D33:X33"/>
    <mergeCell ref="Z33:AD33"/>
    <mergeCell ref="D34:X34"/>
    <mergeCell ref="Z34:AD34"/>
    <mergeCell ref="D28:L28"/>
    <mergeCell ref="N28:R28"/>
    <mergeCell ref="S28:X28"/>
    <mergeCell ref="Z28:AD28"/>
    <mergeCell ref="D29:AD29"/>
    <mergeCell ref="D35:X35"/>
    <mergeCell ref="Z35:AD35"/>
    <mergeCell ref="D22:L22"/>
    <mergeCell ref="N22:R22"/>
    <mergeCell ref="S22:X22"/>
    <mergeCell ref="Z22:AD22"/>
    <mergeCell ref="B23:B28"/>
    <mergeCell ref="D23:L23"/>
    <mergeCell ref="N23:R23"/>
    <mergeCell ref="S23:X23"/>
    <mergeCell ref="Z23:AD23"/>
    <mergeCell ref="D24:AD24"/>
    <mergeCell ref="D19:AD19"/>
    <mergeCell ref="D20:L20"/>
    <mergeCell ref="N20:R20"/>
    <mergeCell ref="S20:X20"/>
    <mergeCell ref="Z20:AD20"/>
    <mergeCell ref="D21:AD21"/>
    <mergeCell ref="D17:R17"/>
    <mergeCell ref="T17:U17"/>
    <mergeCell ref="W17:X17"/>
    <mergeCell ref="Z17:AA17"/>
    <mergeCell ref="AC17:AD17"/>
    <mergeCell ref="D18:R18"/>
    <mergeCell ref="S18:X18"/>
    <mergeCell ref="Z18:AA18"/>
    <mergeCell ref="AC18:AD18"/>
    <mergeCell ref="D16:R16"/>
    <mergeCell ref="S16:X16"/>
    <mergeCell ref="Y16:AA16"/>
    <mergeCell ref="AC16:AD16"/>
    <mergeCell ref="Y13:Y14"/>
    <mergeCell ref="Z13:AA14"/>
    <mergeCell ref="AB13:AB14"/>
    <mergeCell ref="AC13:AD14"/>
    <mergeCell ref="AE13:AE14"/>
    <mergeCell ref="AC11:AD11"/>
    <mergeCell ref="D12:R12"/>
    <mergeCell ref="T12:U12"/>
    <mergeCell ref="W12:X12"/>
    <mergeCell ref="Z12:AA12"/>
    <mergeCell ref="AC12:AD12"/>
    <mergeCell ref="AG13:AG14"/>
    <mergeCell ref="D15:R15"/>
    <mergeCell ref="S15:X15"/>
    <mergeCell ref="Y15:AD15"/>
    <mergeCell ref="AF13:AF14"/>
    <mergeCell ref="AC8:AD8"/>
    <mergeCell ref="D9:R9"/>
    <mergeCell ref="T9:U9"/>
    <mergeCell ref="W9:X9"/>
    <mergeCell ref="Z9:AA9"/>
    <mergeCell ref="AC9:AD9"/>
    <mergeCell ref="A8:A29"/>
    <mergeCell ref="B8:B22"/>
    <mergeCell ref="D8:R8"/>
    <mergeCell ref="T8:U8"/>
    <mergeCell ref="W8:X8"/>
    <mergeCell ref="Z8:AA8"/>
    <mergeCell ref="D10:R10"/>
    <mergeCell ref="S10:X10"/>
    <mergeCell ref="Y10:AD10"/>
    <mergeCell ref="D11:R11"/>
    <mergeCell ref="C13:C14"/>
    <mergeCell ref="D13:R14"/>
    <mergeCell ref="S13:S14"/>
    <mergeCell ref="T13:U14"/>
    <mergeCell ref="V13:V14"/>
    <mergeCell ref="W13:X14"/>
    <mergeCell ref="S11:X11"/>
    <mergeCell ref="Y11:AA11"/>
    <mergeCell ref="A1:D1"/>
    <mergeCell ref="AA2:AD2"/>
    <mergeCell ref="AE2:AG2"/>
    <mergeCell ref="AA3:AD3"/>
    <mergeCell ref="AE3:AG3"/>
    <mergeCell ref="AB4:AG4"/>
    <mergeCell ref="A5:B7"/>
    <mergeCell ref="C5:R7"/>
    <mergeCell ref="S5:AD5"/>
    <mergeCell ref="AE5:AG7"/>
    <mergeCell ref="S6:X6"/>
    <mergeCell ref="Y6:AD6"/>
    <mergeCell ref="S7:U7"/>
    <mergeCell ref="V7:X7"/>
    <mergeCell ref="Y7:AA7"/>
    <mergeCell ref="AB7:AD7"/>
  </mergeCells>
  <hyperlinks>
    <hyperlink ref="A3" r:id="rId1" xr:uid="{4B95D169-BA5A-8141-ADDF-FE06AB27B40D}"/>
  </hyperlinks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63D6C-83A6-474A-8916-36AB605CC40E}">
  <dimension ref="A1:AO110"/>
  <sheetViews>
    <sheetView tabSelected="1" topLeftCell="C1" zoomScale="80" zoomScaleNormal="80" workbookViewId="0">
      <selection activeCell="P100" sqref="P100:S100"/>
    </sheetView>
  </sheetViews>
  <sheetFormatPr baseColWidth="10" defaultRowHeight="25" customHeight="1" x14ac:dyDescent="0.2"/>
  <cols>
    <col min="1" max="24" width="5.83203125" customWidth="1"/>
    <col min="25" max="25" width="11.6640625" customWidth="1"/>
    <col min="26" max="26" width="5.83203125" customWidth="1"/>
    <col min="27" max="27" width="8.5" customWidth="1"/>
    <col min="28" max="30" width="5.83203125" customWidth="1"/>
    <col min="31" max="31" width="8.33203125" customWidth="1"/>
    <col min="32" max="32" width="28.6640625" customWidth="1"/>
    <col min="33" max="34" width="5.83203125" customWidth="1"/>
    <col min="35" max="35" width="5.83203125" style="335" customWidth="1"/>
    <col min="37" max="37" width="12.33203125" bestFit="1" customWidth="1"/>
  </cols>
  <sheetData>
    <row r="1" spans="1:33" ht="25" customHeight="1" thickBot="1" x14ac:dyDescent="0.25">
      <c r="A1" s="436"/>
      <c r="B1" s="436"/>
      <c r="C1" s="436"/>
      <c r="D1" s="436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6"/>
    </row>
    <row r="2" spans="1:33" ht="25" customHeight="1" x14ac:dyDescent="0.25">
      <c r="A2" s="237"/>
      <c r="B2" s="237"/>
      <c r="C2" s="238"/>
      <c r="D2" s="237"/>
      <c r="E2" s="235"/>
      <c r="F2" s="235"/>
      <c r="G2" s="239" t="s">
        <v>171</v>
      </c>
      <c r="H2" s="239"/>
      <c r="I2" s="239"/>
      <c r="J2" s="239"/>
      <c r="K2" s="239"/>
      <c r="L2" s="239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40"/>
      <c r="Z2" s="239"/>
      <c r="AA2" s="437" t="s">
        <v>172</v>
      </c>
      <c r="AB2" s="438"/>
      <c r="AC2" s="438"/>
      <c r="AD2" s="439"/>
      <c r="AE2" s="440"/>
      <c r="AF2" s="441"/>
      <c r="AG2" s="442"/>
    </row>
    <row r="3" spans="1:33" ht="25" customHeight="1" thickBot="1" x14ac:dyDescent="0.3">
      <c r="A3" s="241" t="s">
        <v>414</v>
      </c>
      <c r="B3" s="237"/>
      <c r="C3" s="238"/>
      <c r="D3" s="237"/>
      <c r="E3" s="235"/>
      <c r="F3" s="235"/>
      <c r="G3" s="239"/>
      <c r="H3" s="239"/>
      <c r="I3" s="239"/>
      <c r="J3" s="239"/>
      <c r="K3" s="239"/>
      <c r="L3" s="239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40"/>
      <c r="Z3" s="239"/>
      <c r="AA3" s="443" t="s">
        <v>23</v>
      </c>
      <c r="AB3" s="444"/>
      <c r="AC3" s="444"/>
      <c r="AD3" s="445"/>
      <c r="AE3" s="446"/>
      <c r="AF3" s="444"/>
      <c r="AG3" s="447"/>
    </row>
    <row r="4" spans="1:33" ht="25" customHeight="1" thickBot="1" x14ac:dyDescent="0.25">
      <c r="A4" s="235"/>
      <c r="B4" s="235"/>
      <c r="C4" s="242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43"/>
      <c r="AB4" s="448"/>
      <c r="AC4" s="449"/>
      <c r="AD4" s="449"/>
      <c r="AE4" s="449"/>
      <c r="AF4" s="449"/>
      <c r="AG4" s="449"/>
    </row>
    <row r="5" spans="1:33" ht="25" customHeight="1" x14ac:dyDescent="0.2">
      <c r="A5" s="450"/>
      <c r="B5" s="451"/>
      <c r="C5" s="456" t="s">
        <v>173</v>
      </c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62" t="s">
        <v>174</v>
      </c>
      <c r="T5" s="463"/>
      <c r="U5" s="463"/>
      <c r="V5" s="463"/>
      <c r="W5" s="463"/>
      <c r="X5" s="463"/>
      <c r="Y5" s="463"/>
      <c r="Z5" s="463"/>
      <c r="AA5" s="463"/>
      <c r="AB5" s="463"/>
      <c r="AC5" s="463"/>
      <c r="AD5" s="464"/>
      <c r="AE5" s="465" t="s">
        <v>175</v>
      </c>
      <c r="AF5" s="465"/>
      <c r="AG5" s="466"/>
    </row>
    <row r="6" spans="1:33" ht="25" customHeight="1" x14ac:dyDescent="0.2">
      <c r="A6" s="452"/>
      <c r="B6" s="453"/>
      <c r="C6" s="458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71" t="s">
        <v>176</v>
      </c>
      <c r="T6" s="472"/>
      <c r="U6" s="471"/>
      <c r="V6" s="471"/>
      <c r="W6" s="471"/>
      <c r="X6" s="471"/>
      <c r="Y6" s="473" t="s">
        <v>177</v>
      </c>
      <c r="Z6" s="474"/>
      <c r="AA6" s="474"/>
      <c r="AB6" s="474"/>
      <c r="AC6" s="474"/>
      <c r="AD6" s="475"/>
      <c r="AE6" s="467"/>
      <c r="AF6" s="467"/>
      <c r="AG6" s="468"/>
    </row>
    <row r="7" spans="1:33" ht="25" customHeight="1" thickBot="1" x14ac:dyDescent="0.25">
      <c r="A7" s="454"/>
      <c r="B7" s="455"/>
      <c r="C7" s="460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76" t="s">
        <v>156</v>
      </c>
      <c r="T7" s="477"/>
      <c r="U7" s="477"/>
      <c r="V7" s="478" t="s">
        <v>157</v>
      </c>
      <c r="W7" s="478"/>
      <c r="X7" s="478"/>
      <c r="Y7" s="479" t="s">
        <v>156</v>
      </c>
      <c r="Z7" s="480"/>
      <c r="AA7" s="479"/>
      <c r="AB7" s="479" t="s">
        <v>157</v>
      </c>
      <c r="AC7" s="479"/>
      <c r="AD7" s="479"/>
      <c r="AE7" s="469"/>
      <c r="AF7" s="469"/>
      <c r="AG7" s="470"/>
    </row>
    <row r="8" spans="1:33" ht="25" customHeight="1" x14ac:dyDescent="0.2">
      <c r="A8" s="490" t="s">
        <v>178</v>
      </c>
      <c r="B8" s="493" t="s">
        <v>179</v>
      </c>
      <c r="C8" s="244">
        <v>1</v>
      </c>
      <c r="D8" s="495" t="s">
        <v>180</v>
      </c>
      <c r="E8" s="496"/>
      <c r="F8" s="496"/>
      <c r="G8" s="496"/>
      <c r="H8" s="496"/>
      <c r="I8" s="496"/>
      <c r="J8" s="496"/>
      <c r="K8" s="496"/>
      <c r="L8" s="496"/>
      <c r="M8" s="496"/>
      <c r="N8" s="496"/>
      <c r="O8" s="496"/>
      <c r="P8" s="496"/>
      <c r="Q8" s="496"/>
      <c r="R8" s="497"/>
      <c r="S8" s="245">
        <v>1592</v>
      </c>
      <c r="T8" s="498"/>
      <c r="U8" s="499"/>
      <c r="V8" s="247">
        <v>1024</v>
      </c>
      <c r="W8" s="498">
        <f>[2]DJ1948!H25</f>
        <v>0</v>
      </c>
      <c r="X8" s="499"/>
      <c r="Y8" s="245">
        <v>1593</v>
      </c>
      <c r="Z8" s="498"/>
      <c r="AA8" s="499"/>
      <c r="AB8" s="247">
        <v>1025</v>
      </c>
      <c r="AC8" s="481"/>
      <c r="AD8" s="482"/>
      <c r="AE8" s="245">
        <v>104</v>
      </c>
      <c r="AF8" s="248">
        <f>[2]DJ1948!D25</f>
        <v>0</v>
      </c>
      <c r="AG8" s="249" t="s">
        <v>68</v>
      </c>
    </row>
    <row r="9" spans="1:33" ht="25" customHeight="1" x14ac:dyDescent="0.2">
      <c r="A9" s="491"/>
      <c r="B9" s="494"/>
      <c r="C9" s="250">
        <v>2</v>
      </c>
      <c r="D9" s="483" t="s">
        <v>181</v>
      </c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484"/>
      <c r="P9" s="484"/>
      <c r="Q9" s="484"/>
      <c r="R9" s="485"/>
      <c r="S9" s="251">
        <v>1594</v>
      </c>
      <c r="T9" s="486"/>
      <c r="U9" s="487"/>
      <c r="V9" s="253">
        <v>1026</v>
      </c>
      <c r="W9" s="486"/>
      <c r="X9" s="487"/>
      <c r="Y9" s="251">
        <v>1595</v>
      </c>
      <c r="Z9" s="486"/>
      <c r="AA9" s="487"/>
      <c r="AB9" s="253">
        <v>1027</v>
      </c>
      <c r="AC9" s="488"/>
      <c r="AD9" s="489"/>
      <c r="AE9" s="251">
        <v>105</v>
      </c>
      <c r="AF9" s="254"/>
      <c r="AG9" s="255" t="s">
        <v>68</v>
      </c>
    </row>
    <row r="10" spans="1:33" ht="25" customHeight="1" x14ac:dyDescent="0.2">
      <c r="A10" s="491"/>
      <c r="B10" s="494"/>
      <c r="C10" s="250">
        <v>3</v>
      </c>
      <c r="D10" s="500" t="s">
        <v>182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2"/>
      <c r="T10" s="503"/>
      <c r="U10" s="503"/>
      <c r="V10" s="503"/>
      <c r="W10" s="503"/>
      <c r="X10" s="504"/>
      <c r="Y10" s="502"/>
      <c r="Z10" s="503"/>
      <c r="AA10" s="503"/>
      <c r="AB10" s="503"/>
      <c r="AC10" s="503"/>
      <c r="AD10" s="504"/>
      <c r="AE10" s="251">
        <v>106</v>
      </c>
      <c r="AF10" s="254"/>
      <c r="AG10" s="255" t="s">
        <v>68</v>
      </c>
    </row>
    <row r="11" spans="1:33" ht="25" customHeight="1" x14ac:dyDescent="0.2">
      <c r="A11" s="491"/>
      <c r="B11" s="494"/>
      <c r="C11" s="250">
        <v>4</v>
      </c>
      <c r="D11" s="483" t="s">
        <v>183</v>
      </c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4"/>
      <c r="R11" s="485"/>
      <c r="S11" s="502"/>
      <c r="T11" s="503"/>
      <c r="U11" s="503"/>
      <c r="V11" s="503"/>
      <c r="W11" s="503"/>
      <c r="X11" s="504"/>
      <c r="Y11" s="502"/>
      <c r="Z11" s="503"/>
      <c r="AA11" s="503"/>
      <c r="AB11" s="253">
        <v>603</v>
      </c>
      <c r="AC11" s="523"/>
      <c r="AD11" s="524"/>
      <c r="AE11" s="251">
        <v>108</v>
      </c>
      <c r="AF11" s="254"/>
      <c r="AG11" s="255" t="s">
        <v>68</v>
      </c>
    </row>
    <row r="12" spans="1:33" ht="25" customHeight="1" x14ac:dyDescent="0.2">
      <c r="A12" s="491"/>
      <c r="B12" s="494"/>
      <c r="C12" s="250">
        <v>5</v>
      </c>
      <c r="D12" s="483" t="s">
        <v>184</v>
      </c>
      <c r="E12" s="484"/>
      <c r="F12" s="484"/>
      <c r="G12" s="484"/>
      <c r="H12" s="484"/>
      <c r="I12" s="484"/>
      <c r="J12" s="484"/>
      <c r="K12" s="484"/>
      <c r="L12" s="484"/>
      <c r="M12" s="484"/>
      <c r="N12" s="484"/>
      <c r="O12" s="484"/>
      <c r="P12" s="484"/>
      <c r="Q12" s="484"/>
      <c r="R12" s="485"/>
      <c r="S12" s="251">
        <v>1721</v>
      </c>
      <c r="T12" s="486"/>
      <c r="U12" s="487"/>
      <c r="V12" s="251">
        <v>1722</v>
      </c>
      <c r="W12" s="488"/>
      <c r="X12" s="489"/>
      <c r="Y12" s="256">
        <v>1596</v>
      </c>
      <c r="Z12" s="488"/>
      <c r="AA12" s="489"/>
      <c r="AB12" s="253">
        <v>954</v>
      </c>
      <c r="AC12" s="525"/>
      <c r="AD12" s="526"/>
      <c r="AE12" s="251">
        <v>955</v>
      </c>
      <c r="AF12" s="254"/>
      <c r="AG12" s="257" t="s">
        <v>68</v>
      </c>
    </row>
    <row r="13" spans="1:33" ht="25" customHeight="1" x14ac:dyDescent="0.2">
      <c r="A13" s="491"/>
      <c r="B13" s="494"/>
      <c r="C13" s="698">
        <v>6</v>
      </c>
      <c r="D13" s="700" t="s">
        <v>185</v>
      </c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1"/>
      <c r="Q13" s="701"/>
      <c r="R13" s="702"/>
      <c r="S13" s="706">
        <v>1597</v>
      </c>
      <c r="T13" s="708"/>
      <c r="U13" s="709"/>
      <c r="V13" s="706">
        <v>1598</v>
      </c>
      <c r="W13" s="712"/>
      <c r="X13" s="713"/>
      <c r="Y13" s="706">
        <v>1599</v>
      </c>
      <c r="Z13" s="712"/>
      <c r="AA13" s="713"/>
      <c r="AB13" s="706">
        <v>1631</v>
      </c>
      <c r="AC13" s="718"/>
      <c r="AD13" s="719"/>
      <c r="AE13" s="706">
        <v>1632</v>
      </c>
      <c r="AF13" s="716">
        <f>'DJ1947'!C9</f>
        <v>21414225</v>
      </c>
      <c r="AG13" s="527" t="s">
        <v>68</v>
      </c>
    </row>
    <row r="14" spans="1:33" ht="17" customHeight="1" x14ac:dyDescent="0.2">
      <c r="A14" s="491"/>
      <c r="B14" s="494"/>
      <c r="C14" s="699"/>
      <c r="D14" s="703"/>
      <c r="E14" s="704"/>
      <c r="F14" s="704"/>
      <c r="G14" s="704"/>
      <c r="H14" s="704"/>
      <c r="I14" s="704"/>
      <c r="J14" s="704"/>
      <c r="K14" s="704"/>
      <c r="L14" s="704"/>
      <c r="M14" s="704"/>
      <c r="N14" s="704"/>
      <c r="O14" s="704"/>
      <c r="P14" s="704"/>
      <c r="Q14" s="704"/>
      <c r="R14" s="705"/>
      <c r="S14" s="707"/>
      <c r="T14" s="710"/>
      <c r="U14" s="711"/>
      <c r="V14" s="707"/>
      <c r="W14" s="714"/>
      <c r="X14" s="715"/>
      <c r="Y14" s="707"/>
      <c r="Z14" s="714"/>
      <c r="AA14" s="715"/>
      <c r="AB14" s="707"/>
      <c r="AC14" s="720"/>
      <c r="AD14" s="721"/>
      <c r="AE14" s="707"/>
      <c r="AF14" s="717"/>
      <c r="AG14" s="528"/>
    </row>
    <row r="15" spans="1:33" ht="25" customHeight="1" x14ac:dyDescent="0.2">
      <c r="A15" s="491"/>
      <c r="B15" s="494"/>
      <c r="C15" s="250">
        <v>7</v>
      </c>
      <c r="D15" s="483" t="s">
        <v>186</v>
      </c>
      <c r="E15" s="484"/>
      <c r="F15" s="484"/>
      <c r="G15" s="484"/>
      <c r="H15" s="484"/>
      <c r="I15" s="484"/>
      <c r="J15" s="484"/>
      <c r="K15" s="484"/>
      <c r="L15" s="484"/>
      <c r="M15" s="484"/>
      <c r="N15" s="484"/>
      <c r="O15" s="484"/>
      <c r="P15" s="484"/>
      <c r="Q15" s="484"/>
      <c r="R15" s="485"/>
      <c r="S15" s="502"/>
      <c r="T15" s="503"/>
      <c r="U15" s="503"/>
      <c r="V15" s="503"/>
      <c r="W15" s="503"/>
      <c r="X15" s="504"/>
      <c r="Y15" s="502"/>
      <c r="Z15" s="503"/>
      <c r="AA15" s="503"/>
      <c r="AB15" s="503"/>
      <c r="AC15" s="503"/>
      <c r="AD15" s="504"/>
      <c r="AE15" s="251">
        <v>110</v>
      </c>
      <c r="AF15" s="254"/>
      <c r="AG15" s="255" t="s">
        <v>68</v>
      </c>
    </row>
    <row r="16" spans="1:33" ht="25" customHeight="1" x14ac:dyDescent="0.2">
      <c r="A16" s="491"/>
      <c r="B16" s="494"/>
      <c r="C16" s="250">
        <v>8</v>
      </c>
      <c r="D16" s="483" t="s">
        <v>187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4"/>
      <c r="P16" s="484"/>
      <c r="Q16" s="484"/>
      <c r="R16" s="485"/>
      <c r="S16" s="502"/>
      <c r="T16" s="503"/>
      <c r="U16" s="503"/>
      <c r="V16" s="503"/>
      <c r="W16" s="503"/>
      <c r="X16" s="504"/>
      <c r="Y16" s="502"/>
      <c r="Z16" s="503"/>
      <c r="AA16" s="503"/>
      <c r="AB16" s="253">
        <v>605</v>
      </c>
      <c r="AC16" s="488"/>
      <c r="AD16" s="489"/>
      <c r="AE16" s="251">
        <v>155</v>
      </c>
      <c r="AF16" s="254"/>
      <c r="AG16" s="255" t="s">
        <v>68</v>
      </c>
    </row>
    <row r="17" spans="1:41" ht="25" customHeight="1" x14ac:dyDescent="0.2">
      <c r="A17" s="491"/>
      <c r="B17" s="494"/>
      <c r="C17" s="250">
        <v>9</v>
      </c>
      <c r="D17" s="483" t="s">
        <v>188</v>
      </c>
      <c r="E17" s="484"/>
      <c r="F17" s="484"/>
      <c r="G17" s="484"/>
      <c r="H17" s="484"/>
      <c r="I17" s="484"/>
      <c r="J17" s="484"/>
      <c r="K17" s="484"/>
      <c r="L17" s="484"/>
      <c r="M17" s="484"/>
      <c r="N17" s="484"/>
      <c r="O17" s="484"/>
      <c r="P17" s="484"/>
      <c r="Q17" s="484"/>
      <c r="R17" s="485"/>
      <c r="S17" s="253">
        <v>1633</v>
      </c>
      <c r="T17" s="488"/>
      <c r="U17" s="489"/>
      <c r="V17" s="253">
        <v>1105</v>
      </c>
      <c r="W17" s="488"/>
      <c r="X17" s="489"/>
      <c r="Y17" s="253">
        <v>1634</v>
      </c>
      <c r="Z17" s="488"/>
      <c r="AA17" s="489"/>
      <c r="AB17" s="259">
        <v>606</v>
      </c>
      <c r="AC17" s="488"/>
      <c r="AD17" s="489"/>
      <c r="AE17" s="251">
        <v>152</v>
      </c>
      <c r="AF17" s="254"/>
      <c r="AG17" s="255" t="s">
        <v>68</v>
      </c>
    </row>
    <row r="18" spans="1:41" ht="25" customHeight="1" x14ac:dyDescent="0.2">
      <c r="A18" s="491"/>
      <c r="B18" s="494"/>
      <c r="C18" s="250">
        <v>10</v>
      </c>
      <c r="D18" s="483" t="s">
        <v>189</v>
      </c>
      <c r="E18" s="543"/>
      <c r="F18" s="543"/>
      <c r="G18" s="543"/>
      <c r="H18" s="543"/>
      <c r="I18" s="543"/>
      <c r="J18" s="543"/>
      <c r="K18" s="543"/>
      <c r="L18" s="543"/>
      <c r="M18" s="543"/>
      <c r="N18" s="543"/>
      <c r="O18" s="543"/>
      <c r="P18" s="543"/>
      <c r="Q18" s="543"/>
      <c r="R18" s="544"/>
      <c r="S18" s="502"/>
      <c r="T18" s="503"/>
      <c r="U18" s="503"/>
      <c r="V18" s="503"/>
      <c r="W18" s="503"/>
      <c r="X18" s="504"/>
      <c r="Y18" s="253">
        <v>1635</v>
      </c>
      <c r="Z18" s="488"/>
      <c r="AA18" s="489"/>
      <c r="AB18" s="253">
        <v>1031</v>
      </c>
      <c r="AC18" s="488"/>
      <c r="AD18" s="489"/>
      <c r="AE18" s="251">
        <v>1032</v>
      </c>
      <c r="AF18" s="254"/>
      <c r="AG18" s="255" t="s">
        <v>68</v>
      </c>
    </row>
    <row r="19" spans="1:41" ht="25" customHeight="1" x14ac:dyDescent="0.2">
      <c r="A19" s="491"/>
      <c r="B19" s="494"/>
      <c r="C19" s="250">
        <v>11</v>
      </c>
      <c r="D19" s="535" t="s">
        <v>190</v>
      </c>
      <c r="E19" s="536"/>
      <c r="F19" s="536"/>
      <c r="G19" s="536"/>
      <c r="H19" s="536"/>
      <c r="I19" s="536"/>
      <c r="J19" s="536"/>
      <c r="K19" s="536"/>
      <c r="L19" s="536"/>
      <c r="M19" s="536"/>
      <c r="N19" s="536"/>
      <c r="O19" s="536"/>
      <c r="P19" s="536"/>
      <c r="Q19" s="536"/>
      <c r="R19" s="536"/>
      <c r="S19" s="536"/>
      <c r="T19" s="536"/>
      <c r="U19" s="536"/>
      <c r="V19" s="536"/>
      <c r="W19" s="536"/>
      <c r="X19" s="536"/>
      <c r="Y19" s="536"/>
      <c r="Z19" s="536"/>
      <c r="AA19" s="536"/>
      <c r="AB19" s="536"/>
      <c r="AC19" s="536"/>
      <c r="AD19" s="537"/>
      <c r="AE19" s="251">
        <v>1104</v>
      </c>
      <c r="AF19" s="252"/>
      <c r="AG19" s="255" t="s">
        <v>68</v>
      </c>
    </row>
    <row r="20" spans="1:41" ht="25" customHeight="1" x14ac:dyDescent="0.2">
      <c r="A20" s="491"/>
      <c r="B20" s="494"/>
      <c r="C20" s="250">
        <v>12</v>
      </c>
      <c r="D20" s="500" t="s">
        <v>191</v>
      </c>
      <c r="E20" s="501"/>
      <c r="F20" s="501"/>
      <c r="G20" s="501"/>
      <c r="H20" s="501"/>
      <c r="I20" s="501"/>
      <c r="J20" s="501"/>
      <c r="K20" s="501"/>
      <c r="L20" s="538"/>
      <c r="M20" s="265">
        <v>1098</v>
      </c>
      <c r="N20" s="539"/>
      <c r="O20" s="539"/>
      <c r="P20" s="539"/>
      <c r="Q20" s="539"/>
      <c r="R20" s="539"/>
      <c r="S20" s="500" t="s">
        <v>192</v>
      </c>
      <c r="T20" s="501"/>
      <c r="U20" s="501"/>
      <c r="V20" s="501"/>
      <c r="W20" s="501"/>
      <c r="X20" s="538"/>
      <c r="Y20" s="263">
        <v>1030</v>
      </c>
      <c r="Z20" s="540"/>
      <c r="AA20" s="541"/>
      <c r="AB20" s="541"/>
      <c r="AC20" s="541"/>
      <c r="AD20" s="542"/>
      <c r="AE20" s="253">
        <v>161</v>
      </c>
      <c r="AF20" s="252"/>
      <c r="AG20" s="255" t="s">
        <v>68</v>
      </c>
    </row>
    <row r="21" spans="1:41" ht="25" customHeight="1" x14ac:dyDescent="0.2">
      <c r="A21" s="491"/>
      <c r="B21" s="494"/>
      <c r="C21" s="250">
        <v>13</v>
      </c>
      <c r="D21" s="500" t="s">
        <v>193</v>
      </c>
      <c r="E21" s="543"/>
      <c r="F21" s="543"/>
      <c r="G21" s="543"/>
      <c r="H21" s="543"/>
      <c r="I21" s="543"/>
      <c r="J21" s="543"/>
      <c r="K21" s="543"/>
      <c r="L21" s="543"/>
      <c r="M21" s="543"/>
      <c r="N21" s="543"/>
      <c r="O21" s="543"/>
      <c r="P21" s="543"/>
      <c r="Q21" s="543"/>
      <c r="R21" s="543"/>
      <c r="S21" s="543"/>
      <c r="T21" s="543"/>
      <c r="U21" s="543"/>
      <c r="V21" s="543"/>
      <c r="W21" s="543"/>
      <c r="X21" s="543"/>
      <c r="Y21" s="543"/>
      <c r="Z21" s="543"/>
      <c r="AA21" s="543"/>
      <c r="AB21" s="543"/>
      <c r="AC21" s="543"/>
      <c r="AD21" s="544"/>
      <c r="AE21" s="253">
        <v>1774</v>
      </c>
      <c r="AF21" s="252"/>
      <c r="AG21" s="255" t="s">
        <v>68</v>
      </c>
    </row>
    <row r="22" spans="1:41" ht="25" customHeight="1" thickBot="1" x14ac:dyDescent="0.25">
      <c r="A22" s="491"/>
      <c r="B22" s="494"/>
      <c r="C22" s="258">
        <v>14</v>
      </c>
      <c r="D22" s="507" t="s">
        <v>194</v>
      </c>
      <c r="E22" s="508"/>
      <c r="F22" s="508"/>
      <c r="G22" s="508"/>
      <c r="H22" s="508"/>
      <c r="I22" s="508"/>
      <c r="J22" s="508"/>
      <c r="K22" s="508"/>
      <c r="L22" s="509"/>
      <c r="M22" s="267">
        <v>159</v>
      </c>
      <c r="N22" s="545">
        <f>Z13</f>
        <v>0</v>
      </c>
      <c r="O22" s="545"/>
      <c r="P22" s="545"/>
      <c r="Q22" s="545"/>
      <c r="R22" s="545"/>
      <c r="S22" s="507" t="s">
        <v>195</v>
      </c>
      <c r="T22" s="508"/>
      <c r="U22" s="508"/>
      <c r="V22" s="508"/>
      <c r="W22" s="508"/>
      <c r="X22" s="509"/>
      <c r="Y22" s="259">
        <v>748</v>
      </c>
      <c r="Z22" s="546"/>
      <c r="AA22" s="547"/>
      <c r="AB22" s="547"/>
      <c r="AC22" s="547"/>
      <c r="AD22" s="548"/>
      <c r="AE22" s="259">
        <v>749</v>
      </c>
      <c r="AF22" s="260">
        <f>N22</f>
        <v>0</v>
      </c>
      <c r="AG22" s="268" t="s">
        <v>68</v>
      </c>
      <c r="AI22" s="335">
        <f>AF29*0.23</f>
        <v>4925271.75</v>
      </c>
    </row>
    <row r="23" spans="1:41" ht="25" customHeight="1" thickBot="1" x14ac:dyDescent="0.25">
      <c r="A23" s="491"/>
      <c r="B23" s="493" t="s">
        <v>196</v>
      </c>
      <c r="C23" s="244">
        <v>15</v>
      </c>
      <c r="D23" s="551" t="s">
        <v>197</v>
      </c>
      <c r="E23" s="552"/>
      <c r="F23" s="552"/>
      <c r="G23" s="552"/>
      <c r="H23" s="552"/>
      <c r="I23" s="552"/>
      <c r="J23" s="552"/>
      <c r="K23" s="552"/>
      <c r="L23" s="553"/>
      <c r="M23" s="269">
        <v>166</v>
      </c>
      <c r="N23" s="554"/>
      <c r="O23" s="554"/>
      <c r="P23" s="554"/>
      <c r="Q23" s="554"/>
      <c r="R23" s="554"/>
      <c r="S23" s="551" t="s">
        <v>198</v>
      </c>
      <c r="T23" s="552"/>
      <c r="U23" s="552"/>
      <c r="V23" s="552"/>
      <c r="W23" s="552"/>
      <c r="X23" s="553"/>
      <c r="Y23" s="247">
        <v>907</v>
      </c>
      <c r="Z23" s="555"/>
      <c r="AA23" s="556"/>
      <c r="AB23" s="556"/>
      <c r="AC23" s="556"/>
      <c r="AD23" s="557"/>
      <c r="AE23" s="247">
        <v>764</v>
      </c>
      <c r="AF23" s="246"/>
      <c r="AG23" s="270" t="s">
        <v>82</v>
      </c>
    </row>
    <row r="24" spans="1:41" ht="25" customHeight="1" thickBot="1" x14ac:dyDescent="0.25">
      <c r="A24" s="491"/>
      <c r="B24" s="494"/>
      <c r="C24" s="258">
        <v>16</v>
      </c>
      <c r="D24" s="558" t="s">
        <v>199</v>
      </c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559"/>
      <c r="R24" s="559"/>
      <c r="S24" s="559"/>
      <c r="T24" s="559"/>
      <c r="U24" s="559"/>
      <c r="V24" s="559"/>
      <c r="W24" s="559"/>
      <c r="X24" s="559"/>
      <c r="Y24" s="559"/>
      <c r="Z24" s="559"/>
      <c r="AA24" s="559"/>
      <c r="AB24" s="559"/>
      <c r="AC24" s="559"/>
      <c r="AD24" s="560"/>
      <c r="AE24" s="259">
        <v>169</v>
      </c>
      <c r="AF24" s="261"/>
      <c r="AG24" s="271" t="s">
        <v>82</v>
      </c>
    </row>
    <row r="25" spans="1:41" ht="25" customHeight="1" thickBot="1" x14ac:dyDescent="0.25">
      <c r="A25" s="491"/>
      <c r="B25" s="549"/>
      <c r="C25" s="272">
        <v>17</v>
      </c>
      <c r="D25" s="569" t="s">
        <v>200</v>
      </c>
      <c r="E25" s="570"/>
      <c r="F25" s="570"/>
      <c r="G25" s="570"/>
      <c r="H25" s="570"/>
      <c r="I25" s="570"/>
      <c r="J25" s="570"/>
      <c r="K25" s="570"/>
      <c r="L25" s="570"/>
      <c r="M25" s="570"/>
      <c r="N25" s="570"/>
      <c r="O25" s="570"/>
      <c r="P25" s="570"/>
      <c r="Q25" s="570"/>
      <c r="R25" s="570"/>
      <c r="S25" s="570"/>
      <c r="T25" s="570"/>
      <c r="U25" s="570"/>
      <c r="V25" s="570"/>
      <c r="W25" s="570"/>
      <c r="X25" s="570"/>
      <c r="Y25" s="570"/>
      <c r="Z25" s="570"/>
      <c r="AA25" s="570"/>
      <c r="AB25" s="570"/>
      <c r="AC25" s="570"/>
      <c r="AD25" s="571"/>
      <c r="AE25" s="273">
        <v>158</v>
      </c>
      <c r="AF25" s="274"/>
      <c r="AG25" s="275" t="s">
        <v>80</v>
      </c>
    </row>
    <row r="26" spans="1:41" ht="25" customHeight="1" x14ac:dyDescent="0.2">
      <c r="A26" s="491"/>
      <c r="B26" s="494"/>
      <c r="C26" s="262">
        <v>18</v>
      </c>
      <c r="D26" s="572" t="s">
        <v>201</v>
      </c>
      <c r="E26" s="573"/>
      <c r="F26" s="573"/>
      <c r="G26" s="573"/>
      <c r="H26" s="573"/>
      <c r="I26" s="573"/>
      <c r="J26" s="573"/>
      <c r="K26" s="573"/>
      <c r="L26" s="573"/>
      <c r="M26" s="573"/>
      <c r="N26" s="573"/>
      <c r="O26" s="573"/>
      <c r="P26" s="573"/>
      <c r="Q26" s="573"/>
      <c r="R26" s="573"/>
      <c r="S26" s="573"/>
      <c r="T26" s="573"/>
      <c r="U26" s="573"/>
      <c r="V26" s="573"/>
      <c r="W26" s="573"/>
      <c r="X26" s="573"/>
      <c r="Y26" s="573"/>
      <c r="Z26" s="573"/>
      <c r="AA26" s="573"/>
      <c r="AB26" s="573"/>
      <c r="AC26" s="573"/>
      <c r="AD26" s="574"/>
      <c r="AE26" s="263">
        <v>111</v>
      </c>
      <c r="AF26" s="264"/>
      <c r="AG26" s="276" t="s">
        <v>82</v>
      </c>
    </row>
    <row r="27" spans="1:41" ht="25" customHeight="1" x14ac:dyDescent="0.2">
      <c r="A27" s="491"/>
      <c r="B27" s="494"/>
      <c r="C27" s="250">
        <v>19</v>
      </c>
      <c r="D27" s="500" t="s">
        <v>202</v>
      </c>
      <c r="E27" s="501"/>
      <c r="F27" s="501"/>
      <c r="G27" s="501"/>
      <c r="H27" s="501"/>
      <c r="I27" s="501"/>
      <c r="J27" s="501"/>
      <c r="K27" s="501"/>
      <c r="L27" s="538"/>
      <c r="M27" s="265">
        <v>750</v>
      </c>
      <c r="N27" s="539"/>
      <c r="O27" s="539"/>
      <c r="P27" s="539"/>
      <c r="Q27" s="539"/>
      <c r="R27" s="539"/>
      <c r="S27" s="500" t="s">
        <v>203</v>
      </c>
      <c r="T27" s="501"/>
      <c r="U27" s="501"/>
      <c r="V27" s="501"/>
      <c r="W27" s="501"/>
      <c r="X27" s="538"/>
      <c r="Y27" s="263">
        <v>740</v>
      </c>
      <c r="Z27" s="540"/>
      <c r="AA27" s="541"/>
      <c r="AB27" s="541"/>
      <c r="AC27" s="541"/>
      <c r="AD27" s="542"/>
      <c r="AE27" s="253">
        <v>751</v>
      </c>
      <c r="AF27" s="252"/>
      <c r="AG27" s="277" t="s">
        <v>82</v>
      </c>
    </row>
    <row r="28" spans="1:41" ht="25" customHeight="1" thickBot="1" x14ac:dyDescent="0.25">
      <c r="A28" s="491"/>
      <c r="B28" s="550"/>
      <c r="C28" s="278">
        <v>20</v>
      </c>
      <c r="D28" s="575" t="s">
        <v>204</v>
      </c>
      <c r="E28" s="576"/>
      <c r="F28" s="576"/>
      <c r="G28" s="576"/>
      <c r="H28" s="576"/>
      <c r="I28" s="576"/>
      <c r="J28" s="576"/>
      <c r="K28" s="576"/>
      <c r="L28" s="577"/>
      <c r="M28" s="279">
        <v>822</v>
      </c>
      <c r="N28" s="578"/>
      <c r="O28" s="579"/>
      <c r="P28" s="579"/>
      <c r="Q28" s="579"/>
      <c r="R28" s="580"/>
      <c r="S28" s="575" t="s">
        <v>205</v>
      </c>
      <c r="T28" s="576"/>
      <c r="U28" s="576"/>
      <c r="V28" s="576"/>
      <c r="W28" s="576"/>
      <c r="X28" s="577"/>
      <c r="Y28" s="279">
        <v>765</v>
      </c>
      <c r="Z28" s="581"/>
      <c r="AA28" s="582"/>
      <c r="AB28" s="582"/>
      <c r="AC28" s="582"/>
      <c r="AD28" s="583"/>
      <c r="AE28" s="279">
        <v>766</v>
      </c>
      <c r="AF28" s="280"/>
      <c r="AG28" s="281" t="s">
        <v>82</v>
      </c>
    </row>
    <row r="29" spans="1:41" ht="25" customHeight="1" thickBot="1" x14ac:dyDescent="0.25">
      <c r="A29" s="492"/>
      <c r="B29" s="282"/>
      <c r="C29" s="283">
        <v>21</v>
      </c>
      <c r="D29" s="584" t="s">
        <v>206</v>
      </c>
      <c r="E29" s="585"/>
      <c r="F29" s="585"/>
      <c r="G29" s="585"/>
      <c r="H29" s="585"/>
      <c r="I29" s="585"/>
      <c r="J29" s="585"/>
      <c r="K29" s="585"/>
      <c r="L29" s="585"/>
      <c r="M29" s="585"/>
      <c r="N29" s="585"/>
      <c r="O29" s="585"/>
      <c r="P29" s="585"/>
      <c r="Q29" s="585"/>
      <c r="R29" s="585"/>
      <c r="S29" s="585"/>
      <c r="T29" s="585"/>
      <c r="U29" s="585"/>
      <c r="V29" s="585"/>
      <c r="W29" s="585"/>
      <c r="X29" s="585"/>
      <c r="Y29" s="585"/>
      <c r="Z29" s="585"/>
      <c r="AA29" s="585"/>
      <c r="AB29" s="585"/>
      <c r="AC29" s="585"/>
      <c r="AD29" s="586"/>
      <c r="AE29" s="273">
        <v>170</v>
      </c>
      <c r="AF29" s="284">
        <f>SUM(AF8:AF28)</f>
        <v>21414225</v>
      </c>
      <c r="AG29" s="275" t="s">
        <v>80</v>
      </c>
      <c r="AN29" t="s">
        <v>423</v>
      </c>
    </row>
    <row r="30" spans="1:41" ht="25" customHeight="1" x14ac:dyDescent="0.2">
      <c r="A30" s="561" t="s">
        <v>207</v>
      </c>
      <c r="B30" s="285"/>
      <c r="C30" s="286">
        <v>22</v>
      </c>
      <c r="D30" s="564" t="s">
        <v>208</v>
      </c>
      <c r="E30" s="565"/>
      <c r="F30" s="565"/>
      <c r="G30" s="565"/>
      <c r="H30" s="565"/>
      <c r="I30" s="565"/>
      <c r="J30" s="565"/>
      <c r="K30" s="565"/>
      <c r="L30" s="565"/>
      <c r="M30" s="565"/>
      <c r="N30" s="565"/>
      <c r="O30" s="565"/>
      <c r="P30" s="565"/>
      <c r="Q30" s="565"/>
      <c r="R30" s="565"/>
      <c r="S30" s="565"/>
      <c r="T30" s="565"/>
      <c r="U30" s="565"/>
      <c r="V30" s="565"/>
      <c r="W30" s="565"/>
      <c r="X30" s="566"/>
      <c r="Y30" s="247">
        <v>157</v>
      </c>
      <c r="Z30" s="481">
        <f>AO30</f>
        <v>405936.84</v>
      </c>
      <c r="AA30" s="567"/>
      <c r="AB30" s="567"/>
      <c r="AC30" s="567"/>
      <c r="AD30" s="482"/>
      <c r="AE30" s="249" t="s">
        <v>68</v>
      </c>
      <c r="AF30" s="287"/>
      <c r="AG30" s="288"/>
      <c r="AK30" s="335">
        <f>AF29</f>
        <v>21414225</v>
      </c>
      <c r="AL30">
        <v>0.04</v>
      </c>
      <c r="AM30" s="335">
        <f>AK30*AL30</f>
        <v>856569</v>
      </c>
      <c r="AN30">
        <v>450632.16</v>
      </c>
      <c r="AO30" s="359">
        <f>AM30-AN30</f>
        <v>405936.84</v>
      </c>
    </row>
    <row r="31" spans="1:41" ht="25" customHeight="1" x14ac:dyDescent="0.2">
      <c r="A31" s="562"/>
      <c r="B31" s="289"/>
      <c r="C31" s="290">
        <v>23</v>
      </c>
      <c r="D31" s="535" t="s">
        <v>209</v>
      </c>
      <c r="E31" s="536"/>
      <c r="F31" s="536"/>
      <c r="G31" s="536"/>
      <c r="H31" s="536"/>
      <c r="I31" s="536"/>
      <c r="J31" s="536"/>
      <c r="K31" s="536"/>
      <c r="L31" s="536"/>
      <c r="M31" s="536"/>
      <c r="N31" s="536"/>
      <c r="O31" s="536"/>
      <c r="P31" s="536"/>
      <c r="Q31" s="536"/>
      <c r="R31" s="536"/>
      <c r="S31" s="536"/>
      <c r="T31" s="536"/>
      <c r="U31" s="536"/>
      <c r="V31" s="536"/>
      <c r="W31" s="536"/>
      <c r="X31" s="537"/>
      <c r="Y31" s="253">
        <v>1017</v>
      </c>
      <c r="Z31" s="488"/>
      <c r="AA31" s="568"/>
      <c r="AB31" s="568"/>
      <c r="AC31" s="568"/>
      <c r="AD31" s="489"/>
      <c r="AE31" s="291" t="s">
        <v>68</v>
      </c>
      <c r="AF31" s="292"/>
      <c r="AG31" s="288"/>
      <c r="AI31" s="336"/>
    </row>
    <row r="32" spans="1:41" ht="25" customHeight="1" x14ac:dyDescent="0.2">
      <c r="A32" s="562"/>
      <c r="B32" s="289"/>
      <c r="C32" s="250">
        <v>24</v>
      </c>
      <c r="D32" s="535" t="s">
        <v>210</v>
      </c>
      <c r="E32" s="536"/>
      <c r="F32" s="536"/>
      <c r="G32" s="536"/>
      <c r="H32" s="536"/>
      <c r="I32" s="536"/>
      <c r="J32" s="536"/>
      <c r="K32" s="536"/>
      <c r="L32" s="536"/>
      <c r="M32" s="536"/>
      <c r="N32" s="536"/>
      <c r="O32" s="536"/>
      <c r="P32" s="536"/>
      <c r="Q32" s="536"/>
      <c r="R32" s="536"/>
      <c r="S32" s="536"/>
      <c r="T32" s="536"/>
      <c r="U32" s="536"/>
      <c r="V32" s="536"/>
      <c r="W32" s="536"/>
      <c r="X32" s="537"/>
      <c r="Y32" s="253">
        <v>1033</v>
      </c>
      <c r="Z32" s="488"/>
      <c r="AA32" s="568"/>
      <c r="AB32" s="568"/>
      <c r="AC32" s="568"/>
      <c r="AD32" s="489"/>
      <c r="AE32" s="255" t="s">
        <v>68</v>
      </c>
      <c r="AF32" s="292"/>
      <c r="AG32" s="288"/>
    </row>
    <row r="33" spans="1:33" ht="25" customHeight="1" x14ac:dyDescent="0.2">
      <c r="A33" s="562"/>
      <c r="B33" s="289"/>
      <c r="C33" s="250">
        <v>25</v>
      </c>
      <c r="D33" s="535" t="s">
        <v>211</v>
      </c>
      <c r="E33" s="536"/>
      <c r="F33" s="536"/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536"/>
      <c r="V33" s="536"/>
      <c r="W33" s="536"/>
      <c r="X33" s="537"/>
      <c r="Y33" s="253">
        <v>201</v>
      </c>
      <c r="Z33" s="488"/>
      <c r="AA33" s="568"/>
      <c r="AB33" s="568"/>
      <c r="AC33" s="568"/>
      <c r="AD33" s="489"/>
      <c r="AE33" s="255" t="s">
        <v>68</v>
      </c>
      <c r="AF33" s="292"/>
      <c r="AG33" s="288"/>
    </row>
    <row r="34" spans="1:33" ht="25" customHeight="1" x14ac:dyDescent="0.2">
      <c r="A34" s="562"/>
      <c r="B34" s="289"/>
      <c r="C34" s="290">
        <v>26</v>
      </c>
      <c r="D34" s="535" t="s">
        <v>212</v>
      </c>
      <c r="E34" s="536"/>
      <c r="F34" s="536"/>
      <c r="G34" s="536"/>
      <c r="H34" s="536"/>
      <c r="I34" s="536"/>
      <c r="J34" s="536"/>
      <c r="K34" s="536"/>
      <c r="L34" s="536"/>
      <c r="M34" s="536"/>
      <c r="N34" s="536"/>
      <c r="O34" s="536"/>
      <c r="P34" s="536"/>
      <c r="Q34" s="536"/>
      <c r="R34" s="536"/>
      <c r="S34" s="536"/>
      <c r="T34" s="536"/>
      <c r="U34" s="536"/>
      <c r="V34" s="536"/>
      <c r="W34" s="536"/>
      <c r="X34" s="537"/>
      <c r="Y34" s="253">
        <v>1035</v>
      </c>
      <c r="Z34" s="488">
        <v>0</v>
      </c>
      <c r="AA34" s="568"/>
      <c r="AB34" s="568"/>
      <c r="AC34" s="568"/>
      <c r="AD34" s="489"/>
      <c r="AE34" s="255" t="s">
        <v>68</v>
      </c>
      <c r="AF34" s="292"/>
      <c r="AG34" s="288"/>
    </row>
    <row r="35" spans="1:33" ht="25" customHeight="1" x14ac:dyDescent="0.2">
      <c r="A35" s="562"/>
      <c r="B35" s="289"/>
      <c r="C35" s="250">
        <v>27</v>
      </c>
      <c r="D35" s="535" t="s">
        <v>213</v>
      </c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7"/>
      <c r="Y35" s="253">
        <v>910</v>
      </c>
      <c r="Z35" s="488"/>
      <c r="AA35" s="568"/>
      <c r="AB35" s="568"/>
      <c r="AC35" s="568"/>
      <c r="AD35" s="489"/>
      <c r="AE35" s="255" t="s">
        <v>68</v>
      </c>
      <c r="AF35" s="292"/>
      <c r="AG35" s="288"/>
    </row>
    <row r="36" spans="1:33" ht="25" customHeight="1" x14ac:dyDescent="0.2">
      <c r="A36" s="562"/>
      <c r="B36" s="293"/>
      <c r="C36" s="250">
        <v>28</v>
      </c>
      <c r="D36" s="500" t="s">
        <v>214</v>
      </c>
      <c r="E36" s="587"/>
      <c r="F36" s="587"/>
      <c r="G36" s="587"/>
      <c r="H36" s="587"/>
      <c r="I36" s="587"/>
      <c r="J36" s="587"/>
      <c r="K36" s="587"/>
      <c r="L36" s="587"/>
      <c r="M36" s="587"/>
      <c r="N36" s="587"/>
      <c r="O36" s="587"/>
      <c r="P36" s="587"/>
      <c r="Q36" s="587"/>
      <c r="R36" s="587"/>
      <c r="S36" s="587"/>
      <c r="T36" s="587"/>
      <c r="U36" s="587"/>
      <c r="V36" s="587"/>
      <c r="W36" s="587"/>
      <c r="X36" s="588"/>
      <c r="Y36" s="253">
        <v>1036</v>
      </c>
      <c r="Z36" s="488"/>
      <c r="AA36" s="568"/>
      <c r="AB36" s="568"/>
      <c r="AC36" s="568"/>
      <c r="AD36" s="489"/>
      <c r="AE36" s="277" t="s">
        <v>82</v>
      </c>
      <c r="AF36" s="292"/>
      <c r="AG36" s="288"/>
    </row>
    <row r="37" spans="1:33" ht="25" customHeight="1" x14ac:dyDescent="0.2">
      <c r="A37" s="562"/>
      <c r="B37" s="589" t="s">
        <v>215</v>
      </c>
      <c r="C37" s="250">
        <v>29</v>
      </c>
      <c r="D37" s="592" t="s">
        <v>216</v>
      </c>
      <c r="E37" s="593"/>
      <c r="F37" s="593"/>
      <c r="G37" s="593"/>
      <c r="H37" s="593"/>
      <c r="I37" s="593"/>
      <c r="J37" s="593"/>
      <c r="K37" s="593"/>
      <c r="L37" s="593"/>
      <c r="M37" s="593"/>
      <c r="N37" s="593"/>
      <c r="O37" s="593"/>
      <c r="P37" s="593"/>
      <c r="Q37" s="593"/>
      <c r="R37" s="593"/>
      <c r="S37" s="593"/>
      <c r="T37" s="593"/>
      <c r="U37" s="593"/>
      <c r="V37" s="593"/>
      <c r="W37" s="593"/>
      <c r="X37" s="594"/>
      <c r="Y37" s="253">
        <v>1101</v>
      </c>
      <c r="Z37" s="488"/>
      <c r="AA37" s="568"/>
      <c r="AB37" s="568"/>
      <c r="AC37" s="568"/>
      <c r="AD37" s="489"/>
      <c r="AE37" s="277" t="s">
        <v>82</v>
      </c>
      <c r="AF37" s="292"/>
      <c r="AG37" s="288"/>
    </row>
    <row r="38" spans="1:33" ht="25" customHeight="1" x14ac:dyDescent="0.2">
      <c r="A38" s="562"/>
      <c r="B38" s="590"/>
      <c r="C38" s="290">
        <v>30</v>
      </c>
      <c r="D38" s="535" t="s">
        <v>217</v>
      </c>
      <c r="E38" s="536"/>
      <c r="F38" s="536"/>
      <c r="G38" s="536"/>
      <c r="H38" s="536"/>
      <c r="I38" s="536"/>
      <c r="J38" s="536"/>
      <c r="K38" s="536"/>
      <c r="L38" s="536"/>
      <c r="M38" s="536"/>
      <c r="N38" s="536"/>
      <c r="O38" s="536"/>
      <c r="P38" s="536"/>
      <c r="Q38" s="536"/>
      <c r="R38" s="536"/>
      <c r="S38" s="536"/>
      <c r="T38" s="536"/>
      <c r="U38" s="536"/>
      <c r="V38" s="536"/>
      <c r="W38" s="536"/>
      <c r="X38" s="537"/>
      <c r="Y38" s="253">
        <v>135</v>
      </c>
      <c r="Z38" s="488"/>
      <c r="AA38" s="568"/>
      <c r="AB38" s="568"/>
      <c r="AC38" s="568"/>
      <c r="AD38" s="489"/>
      <c r="AE38" s="277" t="s">
        <v>82</v>
      </c>
      <c r="AF38" s="292"/>
      <c r="AG38" s="288"/>
    </row>
    <row r="39" spans="1:33" ht="25" customHeight="1" x14ac:dyDescent="0.2">
      <c r="A39" s="562"/>
      <c r="B39" s="590"/>
      <c r="C39" s="250">
        <v>31</v>
      </c>
      <c r="D39" s="535" t="s">
        <v>218</v>
      </c>
      <c r="E39" s="536"/>
      <c r="F39" s="536"/>
      <c r="G39" s="536"/>
      <c r="H39" s="536"/>
      <c r="I39" s="536"/>
      <c r="J39" s="536"/>
      <c r="K39" s="536"/>
      <c r="L39" s="536"/>
      <c r="M39" s="536"/>
      <c r="N39" s="536"/>
      <c r="O39" s="536"/>
      <c r="P39" s="536"/>
      <c r="Q39" s="536"/>
      <c r="R39" s="536"/>
      <c r="S39" s="536"/>
      <c r="T39" s="536"/>
      <c r="U39" s="536"/>
      <c r="V39" s="536"/>
      <c r="W39" s="536"/>
      <c r="X39" s="537"/>
      <c r="Y39" s="253">
        <v>136</v>
      </c>
      <c r="Z39" s="488"/>
      <c r="AA39" s="568"/>
      <c r="AB39" s="568"/>
      <c r="AC39" s="568"/>
      <c r="AD39" s="489"/>
      <c r="AE39" s="277" t="s">
        <v>82</v>
      </c>
      <c r="AF39" s="292"/>
      <c r="AG39" s="288"/>
    </row>
    <row r="40" spans="1:33" ht="25" customHeight="1" x14ac:dyDescent="0.2">
      <c r="A40" s="562"/>
      <c r="B40" s="590"/>
      <c r="C40" s="290">
        <v>32</v>
      </c>
      <c r="D40" s="535" t="s">
        <v>219</v>
      </c>
      <c r="E40" s="536"/>
      <c r="F40" s="536"/>
      <c r="G40" s="536"/>
      <c r="H40" s="536"/>
      <c r="I40" s="536"/>
      <c r="J40" s="536"/>
      <c r="K40" s="536"/>
      <c r="L40" s="536"/>
      <c r="M40" s="536"/>
      <c r="N40" s="536"/>
      <c r="O40" s="536"/>
      <c r="P40" s="536"/>
      <c r="Q40" s="536"/>
      <c r="R40" s="536"/>
      <c r="S40" s="536"/>
      <c r="T40" s="536"/>
      <c r="U40" s="536"/>
      <c r="V40" s="536"/>
      <c r="W40" s="536"/>
      <c r="X40" s="537"/>
      <c r="Y40" s="253">
        <v>176</v>
      </c>
      <c r="Z40" s="488"/>
      <c r="AA40" s="568"/>
      <c r="AB40" s="568"/>
      <c r="AC40" s="568"/>
      <c r="AD40" s="489"/>
      <c r="AE40" s="277" t="s">
        <v>82</v>
      </c>
      <c r="AF40" s="292"/>
      <c r="AG40" s="288"/>
    </row>
    <row r="41" spans="1:33" ht="25" customHeight="1" x14ac:dyDescent="0.2">
      <c r="A41" s="562"/>
      <c r="B41" s="590"/>
      <c r="C41" s="250">
        <v>33</v>
      </c>
      <c r="D41" s="535" t="s">
        <v>220</v>
      </c>
      <c r="E41" s="536"/>
      <c r="F41" s="536"/>
      <c r="G41" s="536"/>
      <c r="H41" s="536"/>
      <c r="I41" s="536"/>
      <c r="J41" s="536"/>
      <c r="K41" s="536"/>
      <c r="L41" s="536"/>
      <c r="M41" s="536"/>
      <c r="N41" s="536"/>
      <c r="O41" s="536"/>
      <c r="P41" s="536"/>
      <c r="Q41" s="536"/>
      <c r="R41" s="536"/>
      <c r="S41" s="536"/>
      <c r="T41" s="536"/>
      <c r="U41" s="536"/>
      <c r="V41" s="536"/>
      <c r="W41" s="536"/>
      <c r="X41" s="537"/>
      <c r="Y41" s="253">
        <v>752</v>
      </c>
      <c r="Z41" s="488"/>
      <c r="AA41" s="568"/>
      <c r="AB41" s="568"/>
      <c r="AC41" s="568"/>
      <c r="AD41" s="489"/>
      <c r="AE41" s="277" t="s">
        <v>82</v>
      </c>
      <c r="AF41" s="292"/>
      <c r="AG41" s="288"/>
    </row>
    <row r="42" spans="1:33" ht="25" customHeight="1" x14ac:dyDescent="0.2">
      <c r="A42" s="562"/>
      <c r="B42" s="590"/>
      <c r="C42" s="290">
        <v>34</v>
      </c>
      <c r="D42" s="535" t="s">
        <v>221</v>
      </c>
      <c r="E42" s="536"/>
      <c r="F42" s="536"/>
      <c r="G42" s="536"/>
      <c r="H42" s="536"/>
      <c r="I42" s="536"/>
      <c r="J42" s="536"/>
      <c r="K42" s="536"/>
      <c r="L42" s="536"/>
      <c r="M42" s="536"/>
      <c r="N42" s="536"/>
      <c r="O42" s="536"/>
      <c r="P42" s="536"/>
      <c r="Q42" s="536"/>
      <c r="R42" s="536"/>
      <c r="S42" s="536"/>
      <c r="T42" s="536"/>
      <c r="U42" s="536"/>
      <c r="V42" s="536"/>
      <c r="W42" s="536"/>
      <c r="X42" s="537"/>
      <c r="Y42" s="253">
        <v>608</v>
      </c>
      <c r="Z42" s="488"/>
      <c r="AA42" s="568"/>
      <c r="AB42" s="568"/>
      <c r="AC42" s="568"/>
      <c r="AD42" s="489"/>
      <c r="AE42" s="277" t="s">
        <v>82</v>
      </c>
      <c r="AF42" s="292"/>
      <c r="AG42" s="288"/>
    </row>
    <row r="43" spans="1:33" ht="25" customHeight="1" x14ac:dyDescent="0.2">
      <c r="A43" s="562"/>
      <c r="B43" s="590"/>
      <c r="C43" s="290">
        <v>35</v>
      </c>
      <c r="D43" s="500" t="s">
        <v>222</v>
      </c>
      <c r="E43" s="501"/>
      <c r="F43" s="501"/>
      <c r="G43" s="501"/>
      <c r="H43" s="501"/>
      <c r="I43" s="501"/>
      <c r="J43" s="501"/>
      <c r="K43" s="501"/>
      <c r="L43" s="501"/>
      <c r="M43" s="501"/>
      <c r="N43" s="501"/>
      <c r="O43" s="501"/>
      <c r="P43" s="501"/>
      <c r="Q43" s="501"/>
      <c r="R43" s="501"/>
      <c r="S43" s="501"/>
      <c r="T43" s="501"/>
      <c r="U43" s="501"/>
      <c r="V43" s="501"/>
      <c r="W43" s="501"/>
      <c r="X43" s="538"/>
      <c r="Y43" s="253">
        <v>1636</v>
      </c>
      <c r="Z43" s="488"/>
      <c r="AA43" s="568"/>
      <c r="AB43" s="568"/>
      <c r="AC43" s="568"/>
      <c r="AD43" s="489"/>
      <c r="AE43" s="277" t="s">
        <v>82</v>
      </c>
      <c r="AF43" s="294"/>
      <c r="AG43" s="288"/>
    </row>
    <row r="44" spans="1:33" ht="25" customHeight="1" x14ac:dyDescent="0.2">
      <c r="A44" s="562"/>
      <c r="B44" s="590"/>
      <c r="C44" s="290">
        <v>36</v>
      </c>
      <c r="D44" s="535" t="s">
        <v>223</v>
      </c>
      <c r="E44" s="536"/>
      <c r="F44" s="536"/>
      <c r="G44" s="536"/>
      <c r="H44" s="536"/>
      <c r="I44" s="536"/>
      <c r="J44" s="536"/>
      <c r="K44" s="536"/>
      <c r="L44" s="536"/>
      <c r="M44" s="536"/>
      <c r="N44" s="536"/>
      <c r="O44" s="536"/>
      <c r="P44" s="536"/>
      <c r="Q44" s="536"/>
      <c r="R44" s="536"/>
      <c r="S44" s="536"/>
      <c r="T44" s="536"/>
      <c r="U44" s="536"/>
      <c r="V44" s="536"/>
      <c r="W44" s="536"/>
      <c r="X44" s="537"/>
      <c r="Y44" s="253">
        <v>1637</v>
      </c>
      <c r="Z44" s="488"/>
      <c r="AA44" s="568"/>
      <c r="AB44" s="568"/>
      <c r="AC44" s="568"/>
      <c r="AD44" s="489"/>
      <c r="AE44" s="277" t="s">
        <v>82</v>
      </c>
      <c r="AF44" s="294"/>
      <c r="AG44" s="288"/>
    </row>
    <row r="45" spans="1:33" ht="25" customHeight="1" x14ac:dyDescent="0.2">
      <c r="A45" s="562"/>
      <c r="B45" s="590"/>
      <c r="C45" s="290">
        <v>37</v>
      </c>
      <c r="D45" s="535" t="s">
        <v>224</v>
      </c>
      <c r="E45" s="536"/>
      <c r="F45" s="536"/>
      <c r="G45" s="536"/>
      <c r="H45" s="536"/>
      <c r="I45" s="536"/>
      <c r="J45" s="536"/>
      <c r="K45" s="536"/>
      <c r="L45" s="536"/>
      <c r="M45" s="536"/>
      <c r="N45" s="536"/>
      <c r="O45" s="536"/>
      <c r="P45" s="536"/>
      <c r="Q45" s="536"/>
      <c r="R45" s="536"/>
      <c r="S45" s="536"/>
      <c r="T45" s="536"/>
      <c r="U45" s="536"/>
      <c r="V45" s="536"/>
      <c r="W45" s="536"/>
      <c r="X45" s="537"/>
      <c r="Y45" s="253">
        <v>1638</v>
      </c>
      <c r="Z45" s="722">
        <f>-'DJ1947'!N9</f>
        <v>-149100</v>
      </c>
      <c r="AA45" s="723"/>
      <c r="AB45" s="723"/>
      <c r="AC45" s="723"/>
      <c r="AD45" s="724"/>
      <c r="AE45" s="277" t="s">
        <v>82</v>
      </c>
      <c r="AF45" s="294"/>
      <c r="AG45" s="288"/>
    </row>
    <row r="46" spans="1:33" ht="25" customHeight="1" x14ac:dyDescent="0.2">
      <c r="A46" s="562"/>
      <c r="B46" s="590"/>
      <c r="C46" s="250">
        <v>38</v>
      </c>
      <c r="D46" s="535" t="s">
        <v>225</v>
      </c>
      <c r="E46" s="536"/>
      <c r="F46" s="536"/>
      <c r="G46" s="536"/>
      <c r="H46" s="536"/>
      <c r="I46" s="536"/>
      <c r="J46" s="536"/>
      <c r="K46" s="536"/>
      <c r="L46" s="536"/>
      <c r="M46" s="536"/>
      <c r="N46" s="536"/>
      <c r="O46" s="536"/>
      <c r="P46" s="536"/>
      <c r="Q46" s="536"/>
      <c r="R46" s="536"/>
      <c r="S46" s="536"/>
      <c r="T46" s="536"/>
      <c r="U46" s="536"/>
      <c r="V46" s="536"/>
      <c r="W46" s="536"/>
      <c r="X46" s="537"/>
      <c r="Y46" s="253">
        <v>895</v>
      </c>
      <c r="Z46" s="488"/>
      <c r="AA46" s="568"/>
      <c r="AB46" s="568"/>
      <c r="AC46" s="568"/>
      <c r="AD46" s="489"/>
      <c r="AE46" s="277" t="s">
        <v>82</v>
      </c>
      <c r="AF46" s="292"/>
      <c r="AG46" s="288"/>
    </row>
    <row r="47" spans="1:33" ht="25" customHeight="1" x14ac:dyDescent="0.2">
      <c r="A47" s="562"/>
      <c r="B47" s="590"/>
      <c r="C47" s="290">
        <v>39</v>
      </c>
      <c r="D47" s="535" t="s">
        <v>226</v>
      </c>
      <c r="E47" s="536"/>
      <c r="F47" s="536"/>
      <c r="G47" s="536"/>
      <c r="H47" s="536"/>
      <c r="I47" s="536"/>
      <c r="J47" s="536"/>
      <c r="K47" s="536"/>
      <c r="L47" s="536"/>
      <c r="M47" s="536"/>
      <c r="N47" s="536"/>
      <c r="O47" s="536"/>
      <c r="P47" s="536"/>
      <c r="Q47" s="536"/>
      <c r="R47" s="536"/>
      <c r="S47" s="536"/>
      <c r="T47" s="536"/>
      <c r="U47" s="536"/>
      <c r="V47" s="536"/>
      <c r="W47" s="536"/>
      <c r="X47" s="537"/>
      <c r="Y47" s="253">
        <v>867</v>
      </c>
      <c r="Z47" s="488"/>
      <c r="AA47" s="568"/>
      <c r="AB47" s="568"/>
      <c r="AC47" s="568"/>
      <c r="AD47" s="489"/>
      <c r="AE47" s="277" t="s">
        <v>82</v>
      </c>
      <c r="AF47" s="292"/>
      <c r="AG47" s="288"/>
    </row>
    <row r="48" spans="1:33" ht="25" customHeight="1" x14ac:dyDescent="0.2">
      <c r="A48" s="562"/>
      <c r="B48" s="590"/>
      <c r="C48" s="250">
        <v>40</v>
      </c>
      <c r="D48" s="535" t="s">
        <v>227</v>
      </c>
      <c r="E48" s="536"/>
      <c r="F48" s="536"/>
      <c r="G48" s="536"/>
      <c r="H48" s="536"/>
      <c r="I48" s="536"/>
      <c r="J48" s="536"/>
      <c r="K48" s="536"/>
      <c r="L48" s="536"/>
      <c r="M48" s="536"/>
      <c r="N48" s="536"/>
      <c r="O48" s="536"/>
      <c r="P48" s="536"/>
      <c r="Q48" s="536"/>
      <c r="R48" s="536"/>
      <c r="S48" s="536"/>
      <c r="T48" s="536"/>
      <c r="U48" s="536"/>
      <c r="V48" s="536"/>
      <c r="W48" s="536"/>
      <c r="X48" s="537"/>
      <c r="Y48" s="253">
        <v>609</v>
      </c>
      <c r="Z48" s="488"/>
      <c r="AA48" s="568"/>
      <c r="AB48" s="568"/>
      <c r="AC48" s="568"/>
      <c r="AD48" s="489"/>
      <c r="AE48" s="277" t="s">
        <v>82</v>
      </c>
      <c r="AF48" s="292"/>
      <c r="AG48" s="288"/>
    </row>
    <row r="49" spans="1:33" ht="25" customHeight="1" x14ac:dyDescent="0.2">
      <c r="A49" s="562"/>
      <c r="B49" s="590"/>
      <c r="C49" s="290">
        <v>41</v>
      </c>
      <c r="D49" s="535" t="s">
        <v>228</v>
      </c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6"/>
      <c r="W49" s="536"/>
      <c r="X49" s="537"/>
      <c r="Y49" s="253">
        <v>1639</v>
      </c>
      <c r="Z49" s="488"/>
      <c r="AA49" s="568"/>
      <c r="AB49" s="568"/>
      <c r="AC49" s="568"/>
      <c r="AD49" s="489"/>
      <c r="AE49" s="277" t="s">
        <v>82</v>
      </c>
      <c r="AF49" s="294"/>
      <c r="AG49" s="288"/>
    </row>
    <row r="50" spans="1:33" ht="25" customHeight="1" x14ac:dyDescent="0.2">
      <c r="A50" s="562"/>
      <c r="B50" s="590"/>
      <c r="C50" s="290">
        <v>42</v>
      </c>
      <c r="D50" s="535" t="s">
        <v>229</v>
      </c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6"/>
      <c r="T50" s="536"/>
      <c r="U50" s="536"/>
      <c r="V50" s="536"/>
      <c r="W50" s="536"/>
      <c r="X50" s="537"/>
      <c r="Y50" s="253">
        <v>1018</v>
      </c>
      <c r="Z50" s="488"/>
      <c r="AA50" s="568"/>
      <c r="AB50" s="568"/>
      <c r="AC50" s="568"/>
      <c r="AD50" s="489"/>
      <c r="AE50" s="277" t="s">
        <v>82</v>
      </c>
      <c r="AF50" s="292"/>
      <c r="AG50" s="288"/>
    </row>
    <row r="51" spans="1:33" ht="25" customHeight="1" x14ac:dyDescent="0.2">
      <c r="A51" s="562"/>
      <c r="B51" s="590"/>
      <c r="C51" s="250">
        <v>43</v>
      </c>
      <c r="D51" s="535" t="s">
        <v>230</v>
      </c>
      <c r="E51" s="536"/>
      <c r="F51" s="536"/>
      <c r="G51" s="536"/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536"/>
      <c r="V51" s="536"/>
      <c r="W51" s="536"/>
      <c r="X51" s="537"/>
      <c r="Y51" s="253">
        <v>162</v>
      </c>
      <c r="Z51" s="488"/>
      <c r="AA51" s="568"/>
      <c r="AB51" s="568"/>
      <c r="AC51" s="568"/>
      <c r="AD51" s="489"/>
      <c r="AE51" s="277" t="s">
        <v>82</v>
      </c>
      <c r="AF51" s="292"/>
      <c r="AG51" s="288"/>
    </row>
    <row r="52" spans="1:33" ht="25" customHeight="1" x14ac:dyDescent="0.2">
      <c r="A52" s="562"/>
      <c r="B52" s="590"/>
      <c r="C52" s="290">
        <v>44</v>
      </c>
      <c r="D52" s="500" t="s">
        <v>231</v>
      </c>
      <c r="E52" s="501"/>
      <c r="F52" s="501"/>
      <c r="G52" s="501"/>
      <c r="H52" s="501"/>
      <c r="I52" s="501"/>
      <c r="J52" s="501"/>
      <c r="K52" s="501"/>
      <c r="L52" s="501"/>
      <c r="M52" s="501"/>
      <c r="N52" s="501"/>
      <c r="O52" s="501"/>
      <c r="P52" s="501"/>
      <c r="Q52" s="501"/>
      <c r="R52" s="501"/>
      <c r="S52" s="501"/>
      <c r="T52" s="501"/>
      <c r="U52" s="501"/>
      <c r="V52" s="501"/>
      <c r="W52" s="501"/>
      <c r="X52" s="538"/>
      <c r="Y52" s="253">
        <v>174</v>
      </c>
      <c r="Z52" s="488"/>
      <c r="AA52" s="568"/>
      <c r="AB52" s="568"/>
      <c r="AC52" s="568"/>
      <c r="AD52" s="489"/>
      <c r="AE52" s="277" t="s">
        <v>82</v>
      </c>
      <c r="AF52" s="292"/>
      <c r="AG52" s="288"/>
    </row>
    <row r="53" spans="1:33" ht="25" customHeight="1" x14ac:dyDescent="0.2">
      <c r="A53" s="562"/>
      <c r="B53" s="590"/>
      <c r="C53" s="250">
        <v>45</v>
      </c>
      <c r="D53" s="535" t="s">
        <v>232</v>
      </c>
      <c r="E53" s="536"/>
      <c r="F53" s="536"/>
      <c r="G53" s="536"/>
      <c r="H53" s="536"/>
      <c r="I53" s="536"/>
      <c r="J53" s="536"/>
      <c r="K53" s="536"/>
      <c r="L53" s="536"/>
      <c r="M53" s="536"/>
      <c r="N53" s="536"/>
      <c r="O53" s="536"/>
      <c r="P53" s="536"/>
      <c r="Q53" s="536"/>
      <c r="R53" s="536"/>
      <c r="S53" s="536"/>
      <c r="T53" s="536"/>
      <c r="U53" s="536"/>
      <c r="V53" s="536"/>
      <c r="W53" s="536"/>
      <c r="X53" s="537"/>
      <c r="Y53" s="253">
        <v>610</v>
      </c>
      <c r="Z53" s="488">
        <f>-Z13</f>
        <v>0</v>
      </c>
      <c r="AA53" s="568"/>
      <c r="AB53" s="568"/>
      <c r="AC53" s="568"/>
      <c r="AD53" s="489"/>
      <c r="AE53" s="277" t="s">
        <v>82</v>
      </c>
      <c r="AF53" s="292"/>
      <c r="AG53" s="288"/>
    </row>
    <row r="54" spans="1:33" ht="25" customHeight="1" x14ac:dyDescent="0.2">
      <c r="A54" s="562"/>
      <c r="B54" s="590"/>
      <c r="C54" s="290">
        <v>46</v>
      </c>
      <c r="D54" s="535" t="s">
        <v>233</v>
      </c>
      <c r="E54" s="536"/>
      <c r="F54" s="536"/>
      <c r="G54" s="536"/>
      <c r="H54" s="536"/>
      <c r="I54" s="536"/>
      <c r="J54" s="536"/>
      <c r="K54" s="536"/>
      <c r="L54" s="536"/>
      <c r="M54" s="536"/>
      <c r="N54" s="536"/>
      <c r="O54" s="536"/>
      <c r="P54" s="536"/>
      <c r="Q54" s="536"/>
      <c r="R54" s="536"/>
      <c r="S54" s="536"/>
      <c r="T54" s="536"/>
      <c r="U54" s="536"/>
      <c r="V54" s="536"/>
      <c r="W54" s="536"/>
      <c r="X54" s="537"/>
      <c r="Y54" s="253">
        <v>746</v>
      </c>
      <c r="Z54" s="488"/>
      <c r="AA54" s="568"/>
      <c r="AB54" s="568"/>
      <c r="AC54" s="568"/>
      <c r="AD54" s="489"/>
      <c r="AE54" s="277" t="s">
        <v>82</v>
      </c>
      <c r="AF54" s="292"/>
      <c r="AG54" s="288"/>
    </row>
    <row r="55" spans="1:33" ht="25" customHeight="1" x14ac:dyDescent="0.2">
      <c r="A55" s="562"/>
      <c r="B55" s="590"/>
      <c r="C55" s="250">
        <v>47</v>
      </c>
      <c r="D55" s="535" t="s">
        <v>234</v>
      </c>
      <c r="E55" s="536"/>
      <c r="F55" s="536"/>
      <c r="G55" s="536"/>
      <c r="H55" s="536"/>
      <c r="I55" s="536"/>
      <c r="J55" s="536"/>
      <c r="K55" s="536"/>
      <c r="L55" s="536"/>
      <c r="M55" s="536"/>
      <c r="N55" s="536"/>
      <c r="O55" s="536"/>
      <c r="P55" s="536"/>
      <c r="Q55" s="536"/>
      <c r="R55" s="536"/>
      <c r="S55" s="536"/>
      <c r="T55" s="536"/>
      <c r="U55" s="536"/>
      <c r="V55" s="536"/>
      <c r="W55" s="536"/>
      <c r="X55" s="537"/>
      <c r="Y55" s="253">
        <v>866</v>
      </c>
      <c r="Z55" s="488"/>
      <c r="AA55" s="568"/>
      <c r="AB55" s="568"/>
      <c r="AC55" s="568"/>
      <c r="AD55" s="489"/>
      <c r="AE55" s="277" t="s">
        <v>82</v>
      </c>
      <c r="AF55" s="292"/>
      <c r="AG55" s="288"/>
    </row>
    <row r="56" spans="1:33" ht="25" customHeight="1" x14ac:dyDescent="0.2">
      <c r="A56" s="562"/>
      <c r="B56" s="591"/>
      <c r="C56" s="290">
        <v>48</v>
      </c>
      <c r="D56" s="535" t="s">
        <v>235</v>
      </c>
      <c r="E56" s="536"/>
      <c r="F56" s="536"/>
      <c r="G56" s="536"/>
      <c r="H56" s="536"/>
      <c r="I56" s="536"/>
      <c r="J56" s="536"/>
      <c r="K56" s="536"/>
      <c r="L56" s="536"/>
      <c r="M56" s="536"/>
      <c r="N56" s="536"/>
      <c r="O56" s="536"/>
      <c r="P56" s="536"/>
      <c r="Q56" s="536"/>
      <c r="R56" s="536"/>
      <c r="S56" s="536"/>
      <c r="T56" s="536"/>
      <c r="U56" s="536"/>
      <c r="V56" s="536"/>
      <c r="W56" s="536"/>
      <c r="X56" s="537"/>
      <c r="Y56" s="253">
        <v>607</v>
      </c>
      <c r="Z56" s="488"/>
      <c r="AA56" s="568"/>
      <c r="AB56" s="568"/>
      <c r="AC56" s="568"/>
      <c r="AD56" s="489"/>
      <c r="AE56" s="277" t="s">
        <v>82</v>
      </c>
      <c r="AF56" s="292"/>
      <c r="AG56" s="288"/>
    </row>
    <row r="57" spans="1:33" ht="25" customHeight="1" thickBot="1" x14ac:dyDescent="0.25">
      <c r="A57" s="563"/>
      <c r="B57" s="295"/>
      <c r="C57" s="278">
        <v>49</v>
      </c>
      <c r="D57" s="595" t="s">
        <v>236</v>
      </c>
      <c r="E57" s="596"/>
      <c r="F57" s="596"/>
      <c r="G57" s="596"/>
      <c r="H57" s="596"/>
      <c r="I57" s="596"/>
      <c r="J57" s="596"/>
      <c r="K57" s="596"/>
      <c r="L57" s="596"/>
      <c r="M57" s="596"/>
      <c r="N57" s="596"/>
      <c r="O57" s="596"/>
      <c r="P57" s="596"/>
      <c r="Q57" s="596"/>
      <c r="R57" s="596"/>
      <c r="S57" s="596"/>
      <c r="T57" s="596"/>
      <c r="U57" s="596"/>
      <c r="V57" s="596"/>
      <c r="W57" s="596"/>
      <c r="X57" s="597"/>
      <c r="Y57" s="279">
        <v>304</v>
      </c>
      <c r="Z57" s="488">
        <f>SUM(Z30:AD56)</f>
        <v>256836.84000000003</v>
      </c>
      <c r="AA57" s="568"/>
      <c r="AB57" s="568"/>
      <c r="AC57" s="568"/>
      <c r="AD57" s="489"/>
      <c r="AE57" s="296" t="s">
        <v>80</v>
      </c>
      <c r="AF57" s="297"/>
      <c r="AG57" s="298"/>
    </row>
    <row r="58" spans="1:33" ht="25" customHeight="1" x14ac:dyDescent="0.2">
      <c r="A58" s="493" t="s">
        <v>237</v>
      </c>
      <c r="B58" s="299"/>
      <c r="C58" s="300">
        <v>50</v>
      </c>
      <c r="D58" s="624" t="s">
        <v>238</v>
      </c>
      <c r="E58" s="625"/>
      <c r="F58" s="625"/>
      <c r="G58" s="625"/>
      <c r="H58" s="625"/>
      <c r="I58" s="625"/>
      <c r="J58" s="625"/>
      <c r="K58" s="625"/>
      <c r="L58" s="625"/>
      <c r="M58" s="625"/>
      <c r="N58" s="625"/>
      <c r="O58" s="625"/>
      <c r="P58" s="625"/>
      <c r="Q58" s="625"/>
      <c r="R58" s="625"/>
      <c r="S58" s="626"/>
      <c r="T58" s="285"/>
      <c r="U58" s="622" t="s">
        <v>58</v>
      </c>
      <c r="V58" s="620"/>
      <c r="W58" s="620"/>
      <c r="X58" s="621"/>
      <c r="Y58" s="301"/>
      <c r="Z58" s="462" t="s">
        <v>239</v>
      </c>
      <c r="AA58" s="463"/>
      <c r="AB58" s="463"/>
      <c r="AC58" s="463"/>
      <c r="AD58" s="464"/>
      <c r="AE58" s="302">
        <v>31</v>
      </c>
      <c r="AF58" s="360">
        <f>Z57</f>
        <v>256836.84000000003</v>
      </c>
      <c r="AG58" s="304" t="s">
        <v>68</v>
      </c>
    </row>
    <row r="59" spans="1:33" ht="25" customHeight="1" x14ac:dyDescent="0.2">
      <c r="A59" s="494"/>
      <c r="B59" s="591" t="s">
        <v>240</v>
      </c>
      <c r="C59" s="250">
        <v>51</v>
      </c>
      <c r="D59" s="500" t="s">
        <v>241</v>
      </c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38"/>
      <c r="T59" s="253">
        <v>18</v>
      </c>
      <c r="U59" s="540"/>
      <c r="V59" s="541"/>
      <c r="W59" s="541"/>
      <c r="X59" s="542"/>
      <c r="Y59" s="253">
        <v>19</v>
      </c>
      <c r="Z59" s="531"/>
      <c r="AA59" s="598"/>
      <c r="AB59" s="598"/>
      <c r="AC59" s="598"/>
      <c r="AD59" s="532"/>
      <c r="AE59" s="305">
        <v>20</v>
      </c>
      <c r="AF59" s="266">
        <f>U59*25%</f>
        <v>0</v>
      </c>
      <c r="AG59" s="255" t="s">
        <v>68</v>
      </c>
    </row>
    <row r="60" spans="1:33" ht="25" customHeight="1" x14ac:dyDescent="0.2">
      <c r="A60" s="494"/>
      <c r="B60" s="591"/>
      <c r="C60" s="250">
        <v>52</v>
      </c>
      <c r="D60" s="500" t="s">
        <v>242</v>
      </c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38"/>
      <c r="T60" s="253">
        <v>1109</v>
      </c>
      <c r="U60" s="540"/>
      <c r="V60" s="541"/>
      <c r="W60" s="541"/>
      <c r="X60" s="542"/>
      <c r="Y60" s="253">
        <v>1111</v>
      </c>
      <c r="Z60" s="531"/>
      <c r="AA60" s="598"/>
      <c r="AB60" s="598"/>
      <c r="AC60" s="598"/>
      <c r="AD60" s="532"/>
      <c r="AE60" s="305">
        <v>1113</v>
      </c>
      <c r="AF60" s="266">
        <f>U60*27%</f>
        <v>0</v>
      </c>
      <c r="AG60" s="255" t="s">
        <v>68</v>
      </c>
    </row>
    <row r="61" spans="1:33" ht="25" customHeight="1" x14ac:dyDescent="0.2">
      <c r="A61" s="494"/>
      <c r="B61" s="591"/>
      <c r="C61" s="250">
        <v>53</v>
      </c>
      <c r="D61" s="500" t="s">
        <v>243</v>
      </c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38"/>
      <c r="T61" s="253">
        <v>1640</v>
      </c>
      <c r="U61" s="540"/>
      <c r="V61" s="541"/>
      <c r="W61" s="541"/>
      <c r="X61" s="542"/>
      <c r="Y61" s="253">
        <v>1641</v>
      </c>
      <c r="Z61" s="531"/>
      <c r="AA61" s="598"/>
      <c r="AB61" s="598"/>
      <c r="AC61" s="598"/>
      <c r="AD61" s="532"/>
      <c r="AE61" s="305">
        <v>1642</v>
      </c>
      <c r="AF61" s="266"/>
      <c r="AG61" s="255" t="s">
        <v>68</v>
      </c>
    </row>
    <row r="62" spans="1:33" ht="25" customHeight="1" x14ac:dyDescent="0.2">
      <c r="A62" s="494"/>
      <c r="B62" s="591"/>
      <c r="C62" s="250">
        <v>54</v>
      </c>
      <c r="D62" s="535" t="s">
        <v>244</v>
      </c>
      <c r="E62" s="536"/>
      <c r="F62" s="536"/>
      <c r="G62" s="536"/>
      <c r="H62" s="536"/>
      <c r="I62" s="536"/>
      <c r="J62" s="536"/>
      <c r="K62" s="536"/>
      <c r="L62" s="536"/>
      <c r="M62" s="536"/>
      <c r="N62" s="536"/>
      <c r="O62" s="536"/>
      <c r="P62" s="536"/>
      <c r="Q62" s="536"/>
      <c r="R62" s="536"/>
      <c r="S62" s="537"/>
      <c r="T62" s="253">
        <v>187</v>
      </c>
      <c r="U62" s="540"/>
      <c r="V62" s="541"/>
      <c r="W62" s="541"/>
      <c r="X62" s="542"/>
      <c r="Y62" s="253">
        <v>188</v>
      </c>
      <c r="Z62" s="599"/>
      <c r="AA62" s="600"/>
      <c r="AB62" s="600"/>
      <c r="AC62" s="600"/>
      <c r="AD62" s="601"/>
      <c r="AE62" s="253">
        <v>189</v>
      </c>
      <c r="AF62" s="266"/>
      <c r="AG62" s="307" t="s">
        <v>68</v>
      </c>
    </row>
    <row r="63" spans="1:33" ht="25" customHeight="1" x14ac:dyDescent="0.2">
      <c r="A63" s="494"/>
      <c r="B63" s="627"/>
      <c r="C63" s="250">
        <v>55</v>
      </c>
      <c r="D63" s="535" t="s">
        <v>245</v>
      </c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  <c r="P63" s="536"/>
      <c r="Q63" s="536"/>
      <c r="R63" s="536"/>
      <c r="S63" s="537"/>
      <c r="T63" s="253">
        <v>1037</v>
      </c>
      <c r="U63" s="540"/>
      <c r="V63" s="541"/>
      <c r="W63" s="541"/>
      <c r="X63" s="542"/>
      <c r="Y63" s="305">
        <v>1038</v>
      </c>
      <c r="Z63" s="531"/>
      <c r="AA63" s="598"/>
      <c r="AB63" s="598"/>
      <c r="AC63" s="598"/>
      <c r="AD63" s="532"/>
      <c r="AE63" s="253">
        <v>1039</v>
      </c>
      <c r="AF63" s="266"/>
      <c r="AG63" s="255" t="s">
        <v>68</v>
      </c>
    </row>
    <row r="64" spans="1:33" ht="25" customHeight="1" x14ac:dyDescent="0.2">
      <c r="A64" s="494"/>
      <c r="B64" s="627"/>
      <c r="C64" s="250">
        <v>56</v>
      </c>
      <c r="D64" s="500" t="s">
        <v>246</v>
      </c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501"/>
      <c r="S64" s="538"/>
      <c r="T64" s="253">
        <v>77</v>
      </c>
      <c r="U64" s="540"/>
      <c r="V64" s="541"/>
      <c r="W64" s="541"/>
      <c r="X64" s="542"/>
      <c r="Y64" s="253">
        <v>74</v>
      </c>
      <c r="Z64" s="531"/>
      <c r="AA64" s="598"/>
      <c r="AB64" s="598"/>
      <c r="AC64" s="598"/>
      <c r="AD64" s="532"/>
      <c r="AE64" s="253">
        <v>79</v>
      </c>
      <c r="AF64" s="266"/>
      <c r="AG64" s="255" t="s">
        <v>68</v>
      </c>
    </row>
    <row r="65" spans="1:33" ht="25" customHeight="1" x14ac:dyDescent="0.2">
      <c r="A65" s="494"/>
      <c r="B65" s="627"/>
      <c r="C65" s="250">
        <v>57</v>
      </c>
      <c r="D65" s="500" t="s">
        <v>247</v>
      </c>
      <c r="E65" s="501"/>
      <c r="F65" s="501"/>
      <c r="G65" s="501"/>
      <c r="H65" s="501"/>
      <c r="I65" s="501"/>
      <c r="J65" s="501"/>
      <c r="K65" s="501"/>
      <c r="L65" s="501"/>
      <c r="M65" s="501"/>
      <c r="N65" s="501"/>
      <c r="O65" s="501"/>
      <c r="P65" s="501"/>
      <c r="Q65" s="501"/>
      <c r="R65" s="501"/>
      <c r="S65" s="538"/>
      <c r="T65" s="253">
        <v>1040</v>
      </c>
      <c r="U65" s="540"/>
      <c r="V65" s="541"/>
      <c r="W65" s="541"/>
      <c r="X65" s="542"/>
      <c r="Y65" s="308"/>
      <c r="Z65" s="607"/>
      <c r="AA65" s="607"/>
      <c r="AB65" s="607"/>
      <c r="AC65" s="607"/>
      <c r="AD65" s="607"/>
      <c r="AE65" s="253">
        <v>1041</v>
      </c>
      <c r="AF65" s="266"/>
      <c r="AG65" s="255" t="s">
        <v>68</v>
      </c>
    </row>
    <row r="66" spans="1:33" ht="25" customHeight="1" x14ac:dyDescent="0.2">
      <c r="A66" s="494"/>
      <c r="B66" s="627"/>
      <c r="C66" s="250">
        <v>58</v>
      </c>
      <c r="D66" s="500" t="s">
        <v>248</v>
      </c>
      <c r="E66" s="501"/>
      <c r="F66" s="501"/>
      <c r="G66" s="501"/>
      <c r="H66" s="501"/>
      <c r="I66" s="501"/>
      <c r="J66" s="501"/>
      <c r="K66" s="501"/>
      <c r="L66" s="501"/>
      <c r="M66" s="501"/>
      <c r="N66" s="501"/>
      <c r="O66" s="501"/>
      <c r="P66" s="501"/>
      <c r="Q66" s="501"/>
      <c r="R66" s="501"/>
      <c r="S66" s="538"/>
      <c r="T66" s="308"/>
      <c r="U66" s="608"/>
      <c r="V66" s="609"/>
      <c r="W66" s="609"/>
      <c r="X66" s="610"/>
      <c r="Y66" s="308"/>
      <c r="Z66" s="607"/>
      <c r="AA66" s="607"/>
      <c r="AB66" s="607"/>
      <c r="AC66" s="607"/>
      <c r="AD66" s="607"/>
      <c r="AE66" s="253">
        <v>1042</v>
      </c>
      <c r="AF66" s="266"/>
      <c r="AG66" s="255" t="s">
        <v>68</v>
      </c>
    </row>
    <row r="67" spans="1:33" ht="25" customHeight="1" x14ac:dyDescent="0.2">
      <c r="A67" s="494"/>
      <c r="B67" s="627"/>
      <c r="C67" s="250">
        <v>59</v>
      </c>
      <c r="D67" s="500" t="s">
        <v>249</v>
      </c>
      <c r="E67" s="501"/>
      <c r="F67" s="501"/>
      <c r="G67" s="501"/>
      <c r="H67" s="501"/>
      <c r="I67" s="501"/>
      <c r="J67" s="501"/>
      <c r="K67" s="501"/>
      <c r="L67" s="501"/>
      <c r="M67" s="501"/>
      <c r="N67" s="501"/>
      <c r="O67" s="501"/>
      <c r="P67" s="501"/>
      <c r="Q67" s="501"/>
      <c r="R67" s="501"/>
      <c r="S67" s="538"/>
      <c r="T67" s="253">
        <v>824</v>
      </c>
      <c r="U67" s="602"/>
      <c r="V67" s="603"/>
      <c r="W67" s="603"/>
      <c r="X67" s="604"/>
      <c r="Y67" s="308"/>
      <c r="Z67" s="605"/>
      <c r="AA67" s="605"/>
      <c r="AB67" s="605"/>
      <c r="AC67" s="605"/>
      <c r="AD67" s="605"/>
      <c r="AE67" s="253">
        <v>825</v>
      </c>
      <c r="AF67" s="266"/>
      <c r="AG67" s="255" t="s">
        <v>68</v>
      </c>
    </row>
    <row r="68" spans="1:33" ht="25" customHeight="1" x14ac:dyDescent="0.2">
      <c r="A68" s="494"/>
      <c r="B68" s="627"/>
      <c r="C68" s="250">
        <v>60</v>
      </c>
      <c r="D68" s="500" t="s">
        <v>250</v>
      </c>
      <c r="E68" s="501"/>
      <c r="F68" s="501"/>
      <c r="G68" s="501"/>
      <c r="H68" s="501"/>
      <c r="I68" s="501"/>
      <c r="J68" s="501"/>
      <c r="K68" s="501"/>
      <c r="L68" s="501"/>
      <c r="M68" s="501"/>
      <c r="N68" s="501"/>
      <c r="O68" s="501"/>
      <c r="P68" s="501"/>
      <c r="Q68" s="501"/>
      <c r="R68" s="501"/>
      <c r="S68" s="538"/>
      <c r="T68" s="253">
        <v>1043</v>
      </c>
      <c r="U68" s="602"/>
      <c r="V68" s="603"/>
      <c r="W68" s="603"/>
      <c r="X68" s="604"/>
      <c r="Y68" s="305">
        <v>1102</v>
      </c>
      <c r="Z68" s="606"/>
      <c r="AA68" s="606"/>
      <c r="AB68" s="606"/>
      <c r="AC68" s="606"/>
      <c r="AD68" s="606"/>
      <c r="AE68" s="253">
        <v>1044</v>
      </c>
      <c r="AF68" s="266"/>
      <c r="AG68" s="255" t="s">
        <v>68</v>
      </c>
    </row>
    <row r="69" spans="1:33" ht="25" customHeight="1" x14ac:dyDescent="0.2">
      <c r="A69" s="494"/>
      <c r="B69" s="627"/>
      <c r="C69" s="250">
        <v>61</v>
      </c>
      <c r="D69" s="500" t="s">
        <v>251</v>
      </c>
      <c r="E69" s="501"/>
      <c r="F69" s="501"/>
      <c r="G69" s="501"/>
      <c r="H69" s="501"/>
      <c r="I69" s="501"/>
      <c r="J69" s="501"/>
      <c r="K69" s="501"/>
      <c r="L69" s="501"/>
      <c r="M69" s="501"/>
      <c r="N69" s="501"/>
      <c r="O69" s="501"/>
      <c r="P69" s="501"/>
      <c r="Q69" s="501"/>
      <c r="R69" s="501"/>
      <c r="S69" s="538"/>
      <c r="T69" s="253">
        <v>113</v>
      </c>
      <c r="U69" s="602"/>
      <c r="V69" s="603"/>
      <c r="W69" s="603"/>
      <c r="X69" s="604"/>
      <c r="Y69" s="253">
        <v>1007</v>
      </c>
      <c r="Z69" s="606"/>
      <c r="AA69" s="606"/>
      <c r="AB69" s="606"/>
      <c r="AC69" s="606"/>
      <c r="AD69" s="606"/>
      <c r="AE69" s="253">
        <v>114</v>
      </c>
      <c r="AF69" s="266"/>
      <c r="AG69" s="255" t="s">
        <v>68</v>
      </c>
    </row>
    <row r="70" spans="1:33" ht="25" customHeight="1" x14ac:dyDescent="0.2">
      <c r="A70" s="494"/>
      <c r="B70" s="627"/>
      <c r="C70" s="250">
        <v>62</v>
      </c>
      <c r="D70" s="500" t="s">
        <v>252</v>
      </c>
      <c r="E70" s="501"/>
      <c r="F70" s="501"/>
      <c r="G70" s="501"/>
      <c r="H70" s="501"/>
      <c r="I70" s="501"/>
      <c r="J70" s="501"/>
      <c r="K70" s="501"/>
      <c r="L70" s="501"/>
      <c r="M70" s="501"/>
      <c r="N70" s="501"/>
      <c r="O70" s="501"/>
      <c r="P70" s="501"/>
      <c r="Q70" s="501"/>
      <c r="R70" s="501"/>
      <c r="S70" s="538"/>
      <c r="T70" s="253">
        <v>908</v>
      </c>
      <c r="U70" s="602"/>
      <c r="V70" s="603"/>
      <c r="W70" s="603"/>
      <c r="X70" s="604"/>
      <c r="Y70" s="308"/>
      <c r="Z70" s="605"/>
      <c r="AA70" s="605"/>
      <c r="AB70" s="605"/>
      <c r="AC70" s="605"/>
      <c r="AD70" s="605"/>
      <c r="AE70" s="253">
        <v>909</v>
      </c>
      <c r="AF70" s="266"/>
      <c r="AG70" s="255" t="s">
        <v>68</v>
      </c>
    </row>
    <row r="71" spans="1:33" ht="25" customHeight="1" x14ac:dyDescent="0.2">
      <c r="A71" s="494"/>
      <c r="B71" s="627"/>
      <c r="C71" s="250">
        <v>63</v>
      </c>
      <c r="D71" s="500" t="s">
        <v>253</v>
      </c>
      <c r="E71" s="501"/>
      <c r="F71" s="501"/>
      <c r="G71" s="501"/>
      <c r="H71" s="501"/>
      <c r="I71" s="501"/>
      <c r="J71" s="501"/>
      <c r="K71" s="501"/>
      <c r="L71" s="501"/>
      <c r="M71" s="501"/>
      <c r="N71" s="501"/>
      <c r="O71" s="501"/>
      <c r="P71" s="501"/>
      <c r="Q71" s="501"/>
      <c r="R71" s="501"/>
      <c r="S71" s="538"/>
      <c r="T71" s="253">
        <v>951</v>
      </c>
      <c r="U71" s="602"/>
      <c r="V71" s="603"/>
      <c r="W71" s="603"/>
      <c r="X71" s="604"/>
      <c r="Y71" s="308"/>
      <c r="Z71" s="605"/>
      <c r="AA71" s="605"/>
      <c r="AB71" s="605"/>
      <c r="AC71" s="605"/>
      <c r="AD71" s="605"/>
      <c r="AE71" s="253">
        <v>952</v>
      </c>
      <c r="AF71" s="266"/>
      <c r="AG71" s="255" t="s">
        <v>68</v>
      </c>
    </row>
    <row r="72" spans="1:33" ht="25" customHeight="1" x14ac:dyDescent="0.2">
      <c r="A72" s="494"/>
      <c r="B72" s="627"/>
      <c r="C72" s="250">
        <v>64</v>
      </c>
      <c r="D72" s="500" t="s">
        <v>254</v>
      </c>
      <c r="E72" s="501"/>
      <c r="F72" s="501"/>
      <c r="G72" s="501"/>
      <c r="H72" s="501"/>
      <c r="I72" s="501"/>
      <c r="J72" s="501"/>
      <c r="K72" s="501"/>
      <c r="L72" s="501"/>
      <c r="M72" s="501"/>
      <c r="N72" s="501"/>
      <c r="O72" s="501"/>
      <c r="P72" s="501"/>
      <c r="Q72" s="501"/>
      <c r="R72" s="501"/>
      <c r="S72" s="538"/>
      <c r="T72" s="253">
        <v>753</v>
      </c>
      <c r="U72" s="602"/>
      <c r="V72" s="603"/>
      <c r="W72" s="603"/>
      <c r="X72" s="604"/>
      <c r="Y72" s="253">
        <v>754</v>
      </c>
      <c r="Z72" s="611"/>
      <c r="AA72" s="611"/>
      <c r="AB72" s="611"/>
      <c r="AC72" s="611"/>
      <c r="AD72" s="611"/>
      <c r="AE72" s="253">
        <v>755</v>
      </c>
      <c r="AF72" s="266"/>
      <c r="AG72" s="255" t="s">
        <v>68</v>
      </c>
    </row>
    <row r="73" spans="1:33" ht="25" customHeight="1" x14ac:dyDescent="0.2">
      <c r="A73" s="494"/>
      <c r="B73" s="627"/>
      <c r="C73" s="250">
        <v>65</v>
      </c>
      <c r="D73" s="535" t="s">
        <v>255</v>
      </c>
      <c r="E73" s="536"/>
      <c r="F73" s="536"/>
      <c r="G73" s="536"/>
      <c r="H73" s="536"/>
      <c r="I73" s="536"/>
      <c r="J73" s="536"/>
      <c r="K73" s="536"/>
      <c r="L73" s="536"/>
      <c r="M73" s="536"/>
      <c r="N73" s="536"/>
      <c r="O73" s="536"/>
      <c r="P73" s="536"/>
      <c r="Q73" s="536"/>
      <c r="R73" s="536"/>
      <c r="S73" s="537"/>
      <c r="T73" s="253">
        <v>133</v>
      </c>
      <c r="U73" s="602"/>
      <c r="V73" s="603"/>
      <c r="W73" s="603"/>
      <c r="X73" s="604"/>
      <c r="Y73" s="253">
        <v>138</v>
      </c>
      <c r="Z73" s="611"/>
      <c r="AA73" s="611"/>
      <c r="AB73" s="611"/>
      <c r="AC73" s="611"/>
      <c r="AD73" s="611"/>
      <c r="AE73" s="253">
        <v>134</v>
      </c>
      <c r="AF73" s="266"/>
      <c r="AG73" s="255" t="s">
        <v>68</v>
      </c>
    </row>
    <row r="74" spans="1:33" ht="25" customHeight="1" x14ac:dyDescent="0.2">
      <c r="A74" s="494"/>
      <c r="B74" s="627"/>
      <c r="C74" s="250">
        <v>66</v>
      </c>
      <c r="D74" s="535" t="s">
        <v>256</v>
      </c>
      <c r="E74" s="536"/>
      <c r="F74" s="536"/>
      <c r="G74" s="536"/>
      <c r="H74" s="536"/>
      <c r="I74" s="536"/>
      <c r="J74" s="536"/>
      <c r="K74" s="536"/>
      <c r="L74" s="536"/>
      <c r="M74" s="536"/>
      <c r="N74" s="536"/>
      <c r="O74" s="536"/>
      <c r="P74" s="536"/>
      <c r="Q74" s="536"/>
      <c r="R74" s="536"/>
      <c r="S74" s="537"/>
      <c r="T74" s="253">
        <v>32</v>
      </c>
      <c r="U74" s="602"/>
      <c r="V74" s="603"/>
      <c r="W74" s="603"/>
      <c r="X74" s="604"/>
      <c r="Y74" s="253">
        <v>76</v>
      </c>
      <c r="Z74" s="611"/>
      <c r="AA74" s="611"/>
      <c r="AB74" s="611"/>
      <c r="AC74" s="611"/>
      <c r="AD74" s="611"/>
      <c r="AE74" s="253">
        <v>34</v>
      </c>
      <c r="AF74" s="266"/>
      <c r="AG74" s="255" t="s">
        <v>68</v>
      </c>
    </row>
    <row r="75" spans="1:33" ht="25" customHeight="1" x14ac:dyDescent="0.2">
      <c r="A75" s="494"/>
      <c r="B75" s="627"/>
      <c r="C75" s="250">
        <v>67</v>
      </c>
      <c r="D75" s="500" t="s">
        <v>257</v>
      </c>
      <c r="E75" s="587"/>
      <c r="F75" s="587"/>
      <c r="G75" s="587"/>
      <c r="H75" s="587"/>
      <c r="I75" s="587"/>
      <c r="J75" s="587"/>
      <c r="K75" s="587"/>
      <c r="L75" s="587"/>
      <c r="M75" s="587"/>
      <c r="N75" s="587"/>
      <c r="O75" s="587"/>
      <c r="P75" s="587"/>
      <c r="Q75" s="587"/>
      <c r="R75" s="587"/>
      <c r="S75" s="588"/>
      <c r="T75" s="253">
        <v>1643</v>
      </c>
      <c r="U75" s="602"/>
      <c r="V75" s="603"/>
      <c r="W75" s="603"/>
      <c r="X75" s="604"/>
      <c r="Y75" s="308"/>
      <c r="Z75" s="612"/>
      <c r="AA75" s="612"/>
      <c r="AB75" s="612"/>
      <c r="AC75" s="612"/>
      <c r="AD75" s="612"/>
      <c r="AE75" s="253">
        <v>1644</v>
      </c>
      <c r="AF75" s="266"/>
      <c r="AG75" s="255" t="s">
        <v>68</v>
      </c>
    </row>
    <row r="76" spans="1:33" ht="25" customHeight="1" x14ac:dyDescent="0.2">
      <c r="A76" s="494"/>
      <c r="B76" s="627"/>
      <c r="C76" s="250">
        <v>68</v>
      </c>
      <c r="D76" s="500" t="s">
        <v>258</v>
      </c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253">
        <v>911</v>
      </c>
      <c r="P76" s="602"/>
      <c r="Q76" s="603"/>
      <c r="R76" s="603"/>
      <c r="S76" s="603"/>
      <c r="T76" s="603"/>
      <c r="U76" s="500" t="s">
        <v>259</v>
      </c>
      <c r="V76" s="501"/>
      <c r="W76" s="501"/>
      <c r="X76" s="538"/>
      <c r="Y76" s="253">
        <v>913</v>
      </c>
      <c r="Z76" s="602"/>
      <c r="AA76" s="603"/>
      <c r="AB76" s="603"/>
      <c r="AC76" s="603"/>
      <c r="AD76" s="604"/>
      <c r="AE76" s="253">
        <v>914</v>
      </c>
      <c r="AF76" s="266"/>
      <c r="AG76" s="255" t="s">
        <v>68</v>
      </c>
    </row>
    <row r="77" spans="1:33" ht="25" customHeight="1" x14ac:dyDescent="0.2">
      <c r="A77" s="494"/>
      <c r="B77" s="627"/>
      <c r="C77" s="250">
        <v>69</v>
      </c>
      <c r="D77" s="500" t="s">
        <v>260</v>
      </c>
      <c r="E77" s="501"/>
      <c r="F77" s="501"/>
      <c r="G77" s="501"/>
      <c r="H77" s="501"/>
      <c r="I77" s="501"/>
      <c r="J77" s="501"/>
      <c r="K77" s="501"/>
      <c r="L77" s="501"/>
      <c r="M77" s="501"/>
      <c r="N77" s="538"/>
      <c r="O77" s="253">
        <v>923</v>
      </c>
      <c r="P77" s="613"/>
      <c r="Q77" s="614"/>
      <c r="R77" s="614"/>
      <c r="S77" s="614"/>
      <c r="T77" s="615"/>
      <c r="U77" s="500" t="s">
        <v>261</v>
      </c>
      <c r="V77" s="501"/>
      <c r="W77" s="501"/>
      <c r="X77" s="538"/>
      <c r="Y77" s="253">
        <v>924</v>
      </c>
      <c r="Z77" s="602"/>
      <c r="AA77" s="603"/>
      <c r="AB77" s="603"/>
      <c r="AC77" s="603"/>
      <c r="AD77" s="604"/>
      <c r="AE77" s="253">
        <v>925</v>
      </c>
      <c r="AF77" s="266"/>
      <c r="AG77" s="255" t="s">
        <v>68</v>
      </c>
    </row>
    <row r="78" spans="1:33" ht="25" customHeight="1" x14ac:dyDescent="0.2">
      <c r="A78" s="494"/>
      <c r="B78" s="627"/>
      <c r="C78" s="250">
        <v>70</v>
      </c>
      <c r="D78" s="500" t="s">
        <v>262</v>
      </c>
      <c r="E78" s="501"/>
      <c r="F78" s="501"/>
      <c r="G78" s="501"/>
      <c r="H78" s="501"/>
      <c r="I78" s="501"/>
      <c r="J78" s="501"/>
      <c r="K78" s="501"/>
      <c r="L78" s="501"/>
      <c r="M78" s="501"/>
      <c r="N78" s="538"/>
      <c r="O78" s="253">
        <v>1051</v>
      </c>
      <c r="P78" s="540"/>
      <c r="Q78" s="541"/>
      <c r="R78" s="541"/>
      <c r="S78" s="541"/>
      <c r="T78" s="542"/>
      <c r="U78" s="500" t="s">
        <v>263</v>
      </c>
      <c r="V78" s="501"/>
      <c r="W78" s="501"/>
      <c r="X78" s="538"/>
      <c r="Y78" s="253">
        <v>1052</v>
      </c>
      <c r="Z78" s="540"/>
      <c r="AA78" s="541"/>
      <c r="AB78" s="541"/>
      <c r="AC78" s="541"/>
      <c r="AD78" s="542"/>
      <c r="AE78" s="253">
        <v>1053</v>
      </c>
      <c r="AF78" s="266"/>
      <c r="AG78" s="255" t="s">
        <v>68</v>
      </c>
    </row>
    <row r="79" spans="1:33" ht="25" customHeight="1" x14ac:dyDescent="0.2">
      <c r="A79" s="494"/>
      <c r="B79" s="627"/>
      <c r="C79" s="250">
        <v>71</v>
      </c>
      <c r="D79" s="500" t="s">
        <v>264</v>
      </c>
      <c r="E79" s="501"/>
      <c r="F79" s="501"/>
      <c r="G79" s="501"/>
      <c r="H79" s="501"/>
      <c r="I79" s="501"/>
      <c r="J79" s="501"/>
      <c r="K79" s="501"/>
      <c r="L79" s="501"/>
      <c r="M79" s="501"/>
      <c r="N79" s="538"/>
      <c r="O79" s="253">
        <v>21</v>
      </c>
      <c r="P79" s="540"/>
      <c r="Q79" s="541"/>
      <c r="R79" s="541"/>
      <c r="S79" s="541"/>
      <c r="T79" s="542"/>
      <c r="U79" s="500" t="s">
        <v>265</v>
      </c>
      <c r="V79" s="501"/>
      <c r="W79" s="501"/>
      <c r="X79" s="538"/>
      <c r="Y79" s="253">
        <v>43</v>
      </c>
      <c r="Z79" s="540"/>
      <c r="AA79" s="541"/>
      <c r="AB79" s="541"/>
      <c r="AC79" s="541"/>
      <c r="AD79" s="542"/>
      <c r="AE79" s="253">
        <v>756</v>
      </c>
      <c r="AF79" s="266"/>
      <c r="AG79" s="255" t="s">
        <v>68</v>
      </c>
    </row>
    <row r="80" spans="1:33" ht="25" customHeight="1" x14ac:dyDescent="0.2">
      <c r="A80" s="494"/>
      <c r="B80" s="627"/>
      <c r="C80" s="250">
        <v>72</v>
      </c>
      <c r="D80" s="500" t="s">
        <v>266</v>
      </c>
      <c r="E80" s="501"/>
      <c r="F80" s="501"/>
      <c r="G80" s="501"/>
      <c r="H80" s="501"/>
      <c r="I80" s="501"/>
      <c r="J80" s="501"/>
      <c r="K80" s="501"/>
      <c r="L80" s="501"/>
      <c r="M80" s="501"/>
      <c r="N80" s="538"/>
      <c r="O80" s="253">
        <v>767</v>
      </c>
      <c r="P80" s="540"/>
      <c r="Q80" s="541"/>
      <c r="R80" s="541"/>
      <c r="S80" s="541"/>
      <c r="T80" s="542"/>
      <c r="U80" s="500" t="s">
        <v>267</v>
      </c>
      <c r="V80" s="501"/>
      <c r="W80" s="501"/>
      <c r="X80" s="538"/>
      <c r="Y80" s="253">
        <v>862</v>
      </c>
      <c r="Z80" s="540"/>
      <c r="AA80" s="541"/>
      <c r="AB80" s="541"/>
      <c r="AC80" s="541"/>
      <c r="AD80" s="542"/>
      <c r="AE80" s="253">
        <v>863</v>
      </c>
      <c r="AF80" s="266"/>
      <c r="AG80" s="255" t="s">
        <v>68</v>
      </c>
    </row>
    <row r="81" spans="1:33" ht="25" customHeight="1" x14ac:dyDescent="0.2">
      <c r="A81" s="494"/>
      <c r="B81" s="653" t="s">
        <v>268</v>
      </c>
      <c r="C81" s="250">
        <v>73</v>
      </c>
      <c r="D81" s="500" t="s">
        <v>269</v>
      </c>
      <c r="E81" s="501"/>
      <c r="F81" s="501"/>
      <c r="G81" s="501"/>
      <c r="H81" s="501"/>
      <c r="I81" s="501"/>
      <c r="J81" s="501"/>
      <c r="K81" s="501"/>
      <c r="L81" s="501"/>
      <c r="M81" s="501"/>
      <c r="N81" s="501"/>
      <c r="O81" s="501"/>
      <c r="P81" s="501"/>
      <c r="Q81" s="501"/>
      <c r="R81" s="501"/>
      <c r="S81" s="538"/>
      <c r="T81" s="253">
        <v>51</v>
      </c>
      <c r="U81" s="654"/>
      <c r="V81" s="655"/>
      <c r="W81" s="655"/>
      <c r="X81" s="656"/>
      <c r="Y81" s="253">
        <v>63</v>
      </c>
      <c r="Z81" s="540"/>
      <c r="AA81" s="541"/>
      <c r="AB81" s="541"/>
      <c r="AC81" s="541"/>
      <c r="AD81" s="542"/>
      <c r="AE81" s="253">
        <v>71</v>
      </c>
      <c r="AF81" s="266"/>
      <c r="AG81" s="255" t="s">
        <v>68</v>
      </c>
    </row>
    <row r="82" spans="1:33" ht="25" customHeight="1" x14ac:dyDescent="0.2">
      <c r="A82" s="494"/>
      <c r="B82" s="590"/>
      <c r="C82" s="250">
        <v>74</v>
      </c>
      <c r="D82" s="500" t="s">
        <v>270</v>
      </c>
      <c r="E82" s="501"/>
      <c r="F82" s="501"/>
      <c r="G82" s="501"/>
      <c r="H82" s="501"/>
      <c r="I82" s="501"/>
      <c r="J82" s="501"/>
      <c r="K82" s="501"/>
      <c r="L82" s="501"/>
      <c r="M82" s="501"/>
      <c r="N82" s="538"/>
      <c r="O82" s="253">
        <v>36</v>
      </c>
      <c r="P82" s="540">
        <v>0</v>
      </c>
      <c r="Q82" s="541"/>
      <c r="R82" s="541"/>
      <c r="S82" s="541"/>
      <c r="T82" s="542"/>
      <c r="U82" s="500" t="s">
        <v>271</v>
      </c>
      <c r="V82" s="501"/>
      <c r="W82" s="501"/>
      <c r="X82" s="538"/>
      <c r="Y82" s="253">
        <v>848</v>
      </c>
      <c r="Z82" s="540"/>
      <c r="AA82" s="541"/>
      <c r="AB82" s="541"/>
      <c r="AC82" s="541"/>
      <c r="AD82" s="542"/>
      <c r="AE82" s="253">
        <v>849</v>
      </c>
      <c r="AF82" s="266">
        <v>0</v>
      </c>
      <c r="AG82" s="309" t="s">
        <v>82</v>
      </c>
    </row>
    <row r="83" spans="1:33" ht="25" customHeight="1" x14ac:dyDescent="0.2">
      <c r="A83" s="494"/>
      <c r="B83" s="590"/>
      <c r="C83" s="250">
        <v>75</v>
      </c>
      <c r="D83" s="500" t="s">
        <v>272</v>
      </c>
      <c r="E83" s="501"/>
      <c r="F83" s="501"/>
      <c r="G83" s="501"/>
      <c r="H83" s="501"/>
      <c r="I83" s="501"/>
      <c r="J83" s="501"/>
      <c r="K83" s="501"/>
      <c r="L83" s="501"/>
      <c r="M83" s="501"/>
      <c r="N83" s="538"/>
      <c r="O83" s="253">
        <v>82</v>
      </c>
      <c r="P83" s="540"/>
      <c r="Q83" s="541"/>
      <c r="R83" s="541"/>
      <c r="S83" s="541"/>
      <c r="T83" s="542"/>
      <c r="U83" s="500" t="s">
        <v>273</v>
      </c>
      <c r="V83" s="501"/>
      <c r="W83" s="501"/>
      <c r="X83" s="538"/>
      <c r="Y83" s="253">
        <v>1123</v>
      </c>
      <c r="Z83" s="540"/>
      <c r="AA83" s="541"/>
      <c r="AB83" s="541"/>
      <c r="AC83" s="541"/>
      <c r="AD83" s="542"/>
      <c r="AE83" s="253">
        <v>1125</v>
      </c>
      <c r="AF83" s="266"/>
      <c r="AG83" s="309" t="s">
        <v>82</v>
      </c>
    </row>
    <row r="84" spans="1:33" ht="25" customHeight="1" x14ac:dyDescent="0.2">
      <c r="A84" s="494"/>
      <c r="B84" s="590"/>
      <c r="C84" s="250">
        <v>76</v>
      </c>
      <c r="D84" s="500" t="s">
        <v>274</v>
      </c>
      <c r="E84" s="501"/>
      <c r="F84" s="501"/>
      <c r="G84" s="501"/>
      <c r="H84" s="501"/>
      <c r="I84" s="501"/>
      <c r="J84" s="501"/>
      <c r="K84" s="501"/>
      <c r="L84" s="501"/>
      <c r="M84" s="501"/>
      <c r="N84" s="538"/>
      <c r="O84" s="253">
        <v>83</v>
      </c>
      <c r="P84" s="540"/>
      <c r="Q84" s="541"/>
      <c r="R84" s="541"/>
      <c r="S84" s="541"/>
      <c r="T84" s="542"/>
      <c r="U84" s="500" t="s">
        <v>275</v>
      </c>
      <c r="V84" s="501"/>
      <c r="W84" s="501"/>
      <c r="X84" s="538"/>
      <c r="Y84" s="253">
        <v>173</v>
      </c>
      <c r="Z84" s="540"/>
      <c r="AA84" s="541"/>
      <c r="AB84" s="541"/>
      <c r="AC84" s="541"/>
      <c r="AD84" s="542"/>
      <c r="AE84" s="253">
        <v>612</v>
      </c>
      <c r="AF84" s="266"/>
      <c r="AG84" s="309" t="s">
        <v>82</v>
      </c>
    </row>
    <row r="85" spans="1:33" ht="25" customHeight="1" x14ac:dyDescent="0.2">
      <c r="A85" s="494"/>
      <c r="B85" s="590"/>
      <c r="C85" s="250">
        <v>77</v>
      </c>
      <c r="D85" s="500" t="s">
        <v>276</v>
      </c>
      <c r="E85" s="501"/>
      <c r="F85" s="501"/>
      <c r="G85" s="501"/>
      <c r="H85" s="501"/>
      <c r="I85" s="501"/>
      <c r="J85" s="501"/>
      <c r="K85" s="501"/>
      <c r="L85" s="501"/>
      <c r="M85" s="501"/>
      <c r="N85" s="538"/>
      <c r="O85" s="253">
        <v>198</v>
      </c>
      <c r="P85" s="540"/>
      <c r="Q85" s="541"/>
      <c r="R85" s="541"/>
      <c r="S85" s="541"/>
      <c r="T85" s="542"/>
      <c r="U85" s="500" t="s">
        <v>277</v>
      </c>
      <c r="V85" s="501"/>
      <c r="W85" s="501"/>
      <c r="X85" s="538"/>
      <c r="Y85" s="253">
        <v>54</v>
      </c>
      <c r="Z85" s="540"/>
      <c r="AA85" s="541"/>
      <c r="AB85" s="541"/>
      <c r="AC85" s="541"/>
      <c r="AD85" s="542"/>
      <c r="AE85" s="253">
        <v>611</v>
      </c>
      <c r="AF85" s="266"/>
      <c r="AG85" s="309" t="s">
        <v>82</v>
      </c>
    </row>
    <row r="86" spans="1:33" ht="25" customHeight="1" x14ac:dyDescent="0.2">
      <c r="A86" s="494"/>
      <c r="B86" s="590"/>
      <c r="C86" s="250">
        <v>78</v>
      </c>
      <c r="D86" s="500" t="s">
        <v>278</v>
      </c>
      <c r="E86" s="501"/>
      <c r="F86" s="501"/>
      <c r="G86" s="501"/>
      <c r="H86" s="501"/>
      <c r="I86" s="501"/>
      <c r="J86" s="501"/>
      <c r="K86" s="501"/>
      <c r="L86" s="501"/>
      <c r="M86" s="501"/>
      <c r="N86" s="538"/>
      <c r="O86" s="253">
        <v>832</v>
      </c>
      <c r="P86" s="540"/>
      <c r="Q86" s="541"/>
      <c r="R86" s="541"/>
      <c r="S86" s="541"/>
      <c r="T86" s="542"/>
      <c r="U86" s="500" t="s">
        <v>279</v>
      </c>
      <c r="V86" s="501"/>
      <c r="W86" s="501"/>
      <c r="X86" s="538"/>
      <c r="Y86" s="253">
        <v>833</v>
      </c>
      <c r="Z86" s="540"/>
      <c r="AA86" s="541"/>
      <c r="AB86" s="541"/>
      <c r="AC86" s="541"/>
      <c r="AD86" s="542"/>
      <c r="AE86" s="253">
        <v>834</v>
      </c>
      <c r="AF86" s="266"/>
      <c r="AG86" s="309" t="s">
        <v>82</v>
      </c>
    </row>
    <row r="87" spans="1:33" ht="25" customHeight="1" x14ac:dyDescent="0.2">
      <c r="A87" s="494"/>
      <c r="B87" s="590"/>
      <c r="C87" s="250">
        <v>79</v>
      </c>
      <c r="D87" s="500" t="s">
        <v>280</v>
      </c>
      <c r="E87" s="501"/>
      <c r="F87" s="501"/>
      <c r="G87" s="501"/>
      <c r="H87" s="501"/>
      <c r="I87" s="501"/>
      <c r="J87" s="501"/>
      <c r="K87" s="501"/>
      <c r="L87" s="501"/>
      <c r="M87" s="501"/>
      <c r="N87" s="538"/>
      <c r="O87" s="253">
        <v>912</v>
      </c>
      <c r="P87" s="540"/>
      <c r="Q87" s="541"/>
      <c r="R87" s="541"/>
      <c r="S87" s="541"/>
      <c r="T87" s="542"/>
      <c r="U87" s="500" t="s">
        <v>281</v>
      </c>
      <c r="V87" s="501"/>
      <c r="W87" s="501"/>
      <c r="X87" s="538"/>
      <c r="Y87" s="253">
        <v>167</v>
      </c>
      <c r="Z87" s="540"/>
      <c r="AA87" s="541"/>
      <c r="AB87" s="541"/>
      <c r="AC87" s="541"/>
      <c r="AD87" s="542"/>
      <c r="AE87" s="253">
        <v>747</v>
      </c>
      <c r="AF87" s="266"/>
      <c r="AG87" s="309" t="s">
        <v>82</v>
      </c>
    </row>
    <row r="88" spans="1:33" ht="25" customHeight="1" x14ac:dyDescent="0.2">
      <c r="A88" s="494"/>
      <c r="B88" s="590"/>
      <c r="C88" s="250">
        <v>80</v>
      </c>
      <c r="D88" s="500" t="s">
        <v>282</v>
      </c>
      <c r="E88" s="501"/>
      <c r="F88" s="501"/>
      <c r="G88" s="501"/>
      <c r="H88" s="501"/>
      <c r="I88" s="501"/>
      <c r="J88" s="501"/>
      <c r="K88" s="501"/>
      <c r="L88" s="501"/>
      <c r="M88" s="501"/>
      <c r="N88" s="538"/>
      <c r="O88" s="253">
        <v>119</v>
      </c>
      <c r="P88" s="540"/>
      <c r="Q88" s="541"/>
      <c r="R88" s="541"/>
      <c r="S88" s="541"/>
      <c r="T88" s="542"/>
      <c r="U88" s="500" t="s">
        <v>283</v>
      </c>
      <c r="V88" s="501"/>
      <c r="W88" s="501"/>
      <c r="X88" s="538"/>
      <c r="Y88" s="253">
        <v>116</v>
      </c>
      <c r="Z88" s="540"/>
      <c r="AA88" s="541"/>
      <c r="AB88" s="541"/>
      <c r="AC88" s="541"/>
      <c r="AD88" s="542"/>
      <c r="AE88" s="253">
        <v>757</v>
      </c>
      <c r="AF88" s="266"/>
      <c r="AG88" s="309" t="s">
        <v>82</v>
      </c>
    </row>
    <row r="89" spans="1:33" ht="25" customHeight="1" x14ac:dyDescent="0.2">
      <c r="A89" s="494"/>
      <c r="B89" s="590"/>
      <c r="C89" s="250">
        <v>81</v>
      </c>
      <c r="D89" s="500" t="s">
        <v>284</v>
      </c>
      <c r="E89" s="501"/>
      <c r="F89" s="501"/>
      <c r="G89" s="501"/>
      <c r="H89" s="501"/>
      <c r="I89" s="501"/>
      <c r="J89" s="501"/>
      <c r="K89" s="501"/>
      <c r="L89" s="501"/>
      <c r="M89" s="501"/>
      <c r="N89" s="538"/>
      <c r="O89" s="253">
        <v>58</v>
      </c>
      <c r="P89" s="540"/>
      <c r="Q89" s="541"/>
      <c r="R89" s="541"/>
      <c r="S89" s="541"/>
      <c r="T89" s="542"/>
      <c r="U89" s="500" t="s">
        <v>285</v>
      </c>
      <c r="V89" s="501"/>
      <c r="W89" s="501"/>
      <c r="X89" s="538"/>
      <c r="Y89" s="253">
        <v>870</v>
      </c>
      <c r="Z89" s="540"/>
      <c r="AA89" s="541"/>
      <c r="AB89" s="541"/>
      <c r="AC89" s="541"/>
      <c r="AD89" s="542"/>
      <c r="AE89" s="253">
        <v>871</v>
      </c>
      <c r="AF89" s="266"/>
      <c r="AG89" s="309" t="s">
        <v>82</v>
      </c>
    </row>
    <row r="90" spans="1:33" ht="25" customHeight="1" x14ac:dyDescent="0.2">
      <c r="A90" s="494"/>
      <c r="B90" s="590"/>
      <c r="C90" s="250">
        <v>82</v>
      </c>
      <c r="D90" s="500" t="s">
        <v>286</v>
      </c>
      <c r="E90" s="501"/>
      <c r="F90" s="501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501"/>
      <c r="R90" s="501"/>
      <c r="S90" s="501"/>
      <c r="T90" s="501"/>
      <c r="U90" s="501"/>
      <c r="V90" s="501"/>
      <c r="W90" s="501"/>
      <c r="X90" s="501"/>
      <c r="Y90" s="501"/>
      <c r="Z90" s="501"/>
      <c r="AA90" s="501"/>
      <c r="AB90" s="501"/>
      <c r="AC90" s="501"/>
      <c r="AD90" s="538"/>
      <c r="AE90" s="253">
        <v>1645</v>
      </c>
      <c r="AF90" s="306">
        <f>-'DJ1947'!O9</f>
        <v>-717430</v>
      </c>
      <c r="AG90" s="309" t="s">
        <v>82</v>
      </c>
    </row>
    <row r="91" spans="1:33" ht="25" customHeight="1" x14ac:dyDescent="0.2">
      <c r="A91" s="494"/>
      <c r="B91" s="590"/>
      <c r="C91" s="250">
        <v>83</v>
      </c>
      <c r="D91" s="500" t="s">
        <v>287</v>
      </c>
      <c r="E91" s="501"/>
      <c r="F91" s="501"/>
      <c r="G91" s="501"/>
      <c r="H91" s="501"/>
      <c r="I91" s="501"/>
      <c r="J91" s="501"/>
      <c r="K91" s="501"/>
      <c r="L91" s="501"/>
      <c r="M91" s="501"/>
      <c r="N91" s="538"/>
      <c r="O91" s="253">
        <v>181</v>
      </c>
      <c r="P91" s="540"/>
      <c r="Q91" s="541"/>
      <c r="R91" s="541"/>
      <c r="S91" s="541"/>
      <c r="T91" s="542"/>
      <c r="U91" s="500" t="s">
        <v>288</v>
      </c>
      <c r="V91" s="501"/>
      <c r="W91" s="501"/>
      <c r="X91" s="538"/>
      <c r="Y91" s="253">
        <v>881</v>
      </c>
      <c r="Z91" s="540"/>
      <c r="AA91" s="541"/>
      <c r="AB91" s="541"/>
      <c r="AC91" s="541"/>
      <c r="AD91" s="542"/>
      <c r="AE91" s="253">
        <v>882</v>
      </c>
      <c r="AF91" s="266"/>
      <c r="AG91" s="309" t="s">
        <v>82</v>
      </c>
    </row>
    <row r="92" spans="1:33" ht="25" customHeight="1" x14ac:dyDescent="0.2">
      <c r="A92" s="494"/>
      <c r="B92" s="591"/>
      <c r="C92" s="250">
        <v>84</v>
      </c>
      <c r="D92" s="500" t="s">
        <v>289</v>
      </c>
      <c r="E92" s="501"/>
      <c r="F92" s="501"/>
      <c r="G92" s="501"/>
      <c r="H92" s="501"/>
      <c r="I92" s="501"/>
      <c r="J92" s="501"/>
      <c r="K92" s="501"/>
      <c r="L92" s="501"/>
      <c r="M92" s="501"/>
      <c r="N92" s="501"/>
      <c r="O92" s="253">
        <v>1646</v>
      </c>
      <c r="P92" s="540"/>
      <c r="Q92" s="541"/>
      <c r="R92" s="541"/>
      <c r="S92" s="541"/>
      <c r="T92" s="542"/>
      <c r="U92" s="500" t="s">
        <v>290</v>
      </c>
      <c r="V92" s="501"/>
      <c r="W92" s="501"/>
      <c r="X92" s="538"/>
      <c r="Y92" s="253">
        <v>1647</v>
      </c>
      <c r="Z92" s="540"/>
      <c r="AA92" s="541"/>
      <c r="AB92" s="541"/>
      <c r="AC92" s="541"/>
      <c r="AD92" s="542"/>
      <c r="AE92" s="253">
        <v>1648</v>
      </c>
      <c r="AF92" s="266"/>
      <c r="AG92" s="309" t="s">
        <v>82</v>
      </c>
    </row>
    <row r="93" spans="1:33" ht="25" customHeight="1" x14ac:dyDescent="0.2">
      <c r="A93" s="494"/>
      <c r="B93" s="650" t="s">
        <v>291</v>
      </c>
      <c r="C93" s="250">
        <v>85</v>
      </c>
      <c r="D93" s="500" t="s">
        <v>292</v>
      </c>
      <c r="E93" s="501"/>
      <c r="F93" s="501"/>
      <c r="G93" s="501"/>
      <c r="H93" s="501"/>
      <c r="I93" s="501"/>
      <c r="J93" s="501"/>
      <c r="K93" s="501"/>
      <c r="L93" s="501"/>
      <c r="M93" s="501"/>
      <c r="N93" s="501"/>
      <c r="O93" s="501"/>
      <c r="P93" s="501"/>
      <c r="Q93" s="501"/>
      <c r="R93" s="501"/>
      <c r="S93" s="501"/>
      <c r="T93" s="501"/>
      <c r="U93" s="501"/>
      <c r="V93" s="501"/>
      <c r="W93" s="501"/>
      <c r="X93" s="501"/>
      <c r="Y93" s="501"/>
      <c r="Z93" s="501"/>
      <c r="AA93" s="501"/>
      <c r="AB93" s="501"/>
      <c r="AC93" s="501"/>
      <c r="AD93" s="538"/>
      <c r="AE93" s="253">
        <v>900</v>
      </c>
      <c r="AF93" s="266"/>
      <c r="AG93" s="255" t="s">
        <v>68</v>
      </c>
    </row>
    <row r="94" spans="1:33" ht="25" customHeight="1" x14ac:dyDescent="0.2">
      <c r="A94" s="494"/>
      <c r="B94" s="651"/>
      <c r="C94" s="250">
        <v>86</v>
      </c>
      <c r="D94" s="500" t="s">
        <v>293</v>
      </c>
      <c r="E94" s="501"/>
      <c r="F94" s="501"/>
      <c r="G94" s="501"/>
      <c r="H94" s="501"/>
      <c r="I94" s="501"/>
      <c r="J94" s="501"/>
      <c r="K94" s="501"/>
      <c r="L94" s="501"/>
      <c r="M94" s="501"/>
      <c r="N94" s="501"/>
      <c r="O94" s="501"/>
      <c r="P94" s="501"/>
      <c r="Q94" s="501"/>
      <c r="R94" s="501"/>
      <c r="S94" s="501"/>
      <c r="T94" s="501"/>
      <c r="U94" s="501"/>
      <c r="V94" s="501"/>
      <c r="W94" s="501"/>
      <c r="X94" s="501"/>
      <c r="Y94" s="501"/>
      <c r="Z94" s="501"/>
      <c r="AA94" s="501"/>
      <c r="AB94" s="501"/>
      <c r="AC94" s="501"/>
      <c r="AD94" s="538"/>
      <c r="AE94" s="253">
        <v>1796</v>
      </c>
      <c r="AF94" s="266"/>
      <c r="AG94" s="255" t="s">
        <v>68</v>
      </c>
    </row>
    <row r="95" spans="1:33" ht="25" customHeight="1" thickBot="1" x14ac:dyDescent="0.25">
      <c r="A95" s="550"/>
      <c r="B95" s="652"/>
      <c r="C95" s="278">
        <v>87</v>
      </c>
      <c r="D95" s="595" t="s">
        <v>294</v>
      </c>
      <c r="E95" s="596"/>
      <c r="F95" s="596"/>
      <c r="G95" s="596"/>
      <c r="H95" s="596"/>
      <c r="I95" s="596"/>
      <c r="J95" s="596"/>
      <c r="K95" s="596"/>
      <c r="L95" s="596"/>
      <c r="M95" s="596"/>
      <c r="N95" s="596"/>
      <c r="O95" s="596"/>
      <c r="P95" s="596"/>
      <c r="Q95" s="596"/>
      <c r="R95" s="596"/>
      <c r="S95" s="596"/>
      <c r="T95" s="596"/>
      <c r="U95" s="596"/>
      <c r="V95" s="596"/>
      <c r="W95" s="596"/>
      <c r="X95" s="596"/>
      <c r="Y95" s="596"/>
      <c r="Z95" s="596"/>
      <c r="AA95" s="596"/>
      <c r="AB95" s="596"/>
      <c r="AC95" s="596"/>
      <c r="AD95" s="597"/>
      <c r="AE95" s="279">
        <v>305</v>
      </c>
      <c r="AF95" s="337">
        <f>SUM(AF58:AF94)</f>
        <v>-460593.16</v>
      </c>
      <c r="AG95" s="311" t="s">
        <v>80</v>
      </c>
    </row>
    <row r="96" spans="1:33" ht="25" customHeight="1" thickBot="1" x14ac:dyDescent="0.25">
      <c r="A96" s="235"/>
      <c r="B96" s="235"/>
      <c r="C96" s="242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312"/>
      <c r="AF96" s="235"/>
      <c r="AG96" s="236"/>
    </row>
    <row r="97" spans="1:33" ht="25" customHeight="1" x14ac:dyDescent="0.2">
      <c r="A97" s="616" t="s">
        <v>295</v>
      </c>
      <c r="B97" s="617"/>
      <c r="C97" s="617"/>
      <c r="D97" s="617"/>
      <c r="E97" s="617"/>
      <c r="F97" s="617"/>
      <c r="G97" s="617"/>
      <c r="H97" s="617"/>
      <c r="I97" s="617"/>
      <c r="J97" s="617"/>
      <c r="K97" s="617"/>
      <c r="L97" s="617"/>
      <c r="M97" s="617"/>
      <c r="N97" s="617"/>
      <c r="O97" s="618"/>
      <c r="P97" s="313"/>
      <c r="Q97" s="619" t="s">
        <v>296</v>
      </c>
      <c r="R97" s="620"/>
      <c r="S97" s="620"/>
      <c r="T97" s="620"/>
      <c r="U97" s="620"/>
      <c r="V97" s="620"/>
      <c r="W97" s="620"/>
      <c r="X97" s="621"/>
      <c r="Y97" s="622" t="s">
        <v>297</v>
      </c>
      <c r="Z97" s="620"/>
      <c r="AA97" s="620"/>
      <c r="AB97" s="620"/>
      <c r="AC97" s="620"/>
      <c r="AD97" s="621"/>
      <c r="AE97" s="622" t="s">
        <v>298</v>
      </c>
      <c r="AF97" s="620"/>
      <c r="AG97" s="623"/>
    </row>
    <row r="98" spans="1:33" ht="25" customHeight="1" thickBot="1" x14ac:dyDescent="0.25">
      <c r="A98" s="314" t="s">
        <v>299</v>
      </c>
      <c r="B98" s="315"/>
      <c r="C98" s="316"/>
      <c r="D98" s="315"/>
      <c r="E98" s="315"/>
      <c r="F98" s="315"/>
      <c r="G98" s="315"/>
      <c r="H98" s="315"/>
      <c r="I98" s="315"/>
      <c r="J98" s="315"/>
      <c r="K98" s="643"/>
      <c r="L98" s="643"/>
      <c r="M98" s="643"/>
      <c r="N98" s="643"/>
      <c r="O98" s="317"/>
      <c r="P98" s="313"/>
      <c r="Q98" s="318" t="s">
        <v>300</v>
      </c>
      <c r="R98" s="644"/>
      <c r="S98" s="645"/>
      <c r="T98" s="645"/>
      <c r="U98" s="645"/>
      <c r="V98" s="645"/>
      <c r="W98" s="645"/>
      <c r="X98" s="646"/>
      <c r="Y98" s="319" t="s">
        <v>301</v>
      </c>
      <c r="Z98" s="647"/>
      <c r="AA98" s="647"/>
      <c r="AB98" s="647"/>
      <c r="AC98" s="647"/>
      <c r="AD98" s="647"/>
      <c r="AE98" s="319" t="s">
        <v>302</v>
      </c>
      <c r="AF98" s="648"/>
      <c r="AG98" s="649"/>
    </row>
    <row r="99" spans="1:33" ht="25" customHeight="1" thickBot="1" x14ac:dyDescent="0.25">
      <c r="A99" s="235"/>
      <c r="B99" s="235"/>
      <c r="C99" s="242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320"/>
      <c r="AA99" s="320"/>
      <c r="AB99" s="320"/>
      <c r="AC99" s="320"/>
      <c r="AD99" s="320"/>
      <c r="AE99" s="320"/>
      <c r="AF99" s="320"/>
      <c r="AG99" s="236"/>
    </row>
    <row r="100" spans="1:33" ht="25" customHeight="1" x14ac:dyDescent="0.2">
      <c r="A100" s="660" t="s">
        <v>303</v>
      </c>
      <c r="B100" s="244">
        <v>88</v>
      </c>
      <c r="C100" s="663" t="s">
        <v>304</v>
      </c>
      <c r="D100" s="663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244">
        <v>85</v>
      </c>
      <c r="P100" s="664">
        <f>AF95</f>
        <v>-460593.16</v>
      </c>
      <c r="Q100" s="664"/>
      <c r="R100" s="664"/>
      <c r="S100" s="664"/>
      <c r="T100" s="321" t="s">
        <v>68</v>
      </c>
      <c r="U100" s="665" t="s">
        <v>305</v>
      </c>
      <c r="V100" s="666"/>
      <c r="W100" s="666"/>
      <c r="X100" s="667"/>
      <c r="Y100" s="244">
        <v>91</v>
      </c>
      <c r="Z100" s="674" t="s">
        <v>306</v>
      </c>
      <c r="AA100" s="674"/>
      <c r="AB100" s="674"/>
      <c r="AC100" s="674"/>
      <c r="AD100" s="674"/>
      <c r="AE100" s="262">
        <v>90</v>
      </c>
      <c r="AF100" s="322"/>
      <c r="AG100" s="323" t="s">
        <v>68</v>
      </c>
    </row>
    <row r="101" spans="1:33" ht="25" customHeight="1" x14ac:dyDescent="0.2">
      <c r="A101" s="661"/>
      <c r="B101" s="250">
        <v>89</v>
      </c>
      <c r="C101" s="510" t="s">
        <v>307</v>
      </c>
      <c r="D101" s="511"/>
      <c r="E101" s="511"/>
      <c r="F101" s="511"/>
      <c r="G101" s="511"/>
      <c r="H101" s="511"/>
      <c r="I101" s="511"/>
      <c r="J101" s="511"/>
      <c r="K101" s="511"/>
      <c r="L101" s="511"/>
      <c r="M101" s="511"/>
      <c r="N101" s="512"/>
      <c r="O101" s="250">
        <v>86</v>
      </c>
      <c r="P101" s="675"/>
      <c r="Q101" s="675"/>
      <c r="R101" s="675"/>
      <c r="S101" s="675"/>
      <c r="T101" s="324" t="s">
        <v>82</v>
      </c>
      <c r="U101" s="668"/>
      <c r="V101" s="669"/>
      <c r="W101" s="669"/>
      <c r="X101" s="670"/>
      <c r="Y101" s="250">
        <v>92</v>
      </c>
      <c r="Z101" s="676" t="s">
        <v>308</v>
      </c>
      <c r="AA101" s="676"/>
      <c r="AB101" s="676"/>
      <c r="AC101" s="676"/>
      <c r="AD101" s="676"/>
      <c r="AE101" s="250">
        <v>39</v>
      </c>
      <c r="AF101" s="325"/>
      <c r="AG101" s="326" t="s">
        <v>68</v>
      </c>
    </row>
    <row r="102" spans="1:33" ht="25" customHeight="1" x14ac:dyDescent="0.2">
      <c r="A102" s="661"/>
      <c r="B102" s="677" t="s">
        <v>415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1"/>
      <c r="V102" s="672"/>
      <c r="W102" s="672"/>
      <c r="X102" s="673"/>
      <c r="Y102" s="250">
        <v>93</v>
      </c>
      <c r="Z102" s="679" t="s">
        <v>309</v>
      </c>
      <c r="AA102" s="679"/>
      <c r="AB102" s="679"/>
      <c r="AC102" s="679"/>
      <c r="AD102" s="679"/>
      <c r="AE102" s="250">
        <v>91</v>
      </c>
      <c r="AF102" s="327"/>
      <c r="AG102" s="328" t="s">
        <v>80</v>
      </c>
    </row>
    <row r="103" spans="1:33" ht="25" customHeight="1" x14ac:dyDescent="0.2">
      <c r="A103" s="661"/>
      <c r="B103" s="250">
        <f>+B101+1</f>
        <v>90</v>
      </c>
      <c r="C103" s="676" t="s">
        <v>310</v>
      </c>
      <c r="D103" s="676"/>
      <c r="E103" s="676"/>
      <c r="F103" s="676"/>
      <c r="G103" s="676"/>
      <c r="H103" s="676"/>
      <c r="I103" s="676"/>
      <c r="J103" s="676"/>
      <c r="K103" s="676"/>
      <c r="L103" s="676"/>
      <c r="M103" s="676"/>
      <c r="N103" s="676"/>
      <c r="O103" s="250">
        <v>87</v>
      </c>
      <c r="P103" s="697">
        <f>P100</f>
        <v>-460593.16</v>
      </c>
      <c r="Q103" s="697"/>
      <c r="R103" s="697"/>
      <c r="S103" s="697"/>
      <c r="T103" s="329" t="s">
        <v>80</v>
      </c>
      <c r="U103" s="628" t="s">
        <v>311</v>
      </c>
      <c r="V103" s="629"/>
      <c r="W103" s="629"/>
      <c r="X103" s="630"/>
      <c r="Y103" s="330"/>
      <c r="Z103" s="628"/>
      <c r="AA103" s="629"/>
      <c r="AB103" s="629"/>
      <c r="AC103" s="629"/>
      <c r="AD103" s="630"/>
      <c r="AE103" s="262"/>
      <c r="AF103" s="325"/>
      <c r="AG103" s="328"/>
    </row>
    <row r="104" spans="1:33" ht="25" customHeight="1" x14ac:dyDescent="0.2">
      <c r="A104" s="661"/>
      <c r="B104" s="631" t="s">
        <v>312</v>
      </c>
      <c r="C104" s="632"/>
      <c r="D104" s="632"/>
      <c r="E104" s="632"/>
      <c r="F104" s="632"/>
      <c r="G104" s="632"/>
      <c r="H104" s="632"/>
      <c r="I104" s="632"/>
      <c r="J104" s="632"/>
      <c r="K104" s="632"/>
      <c r="L104" s="632"/>
      <c r="M104" s="632"/>
      <c r="N104" s="632"/>
      <c r="O104" s="632"/>
      <c r="P104" s="632"/>
      <c r="Q104" s="632"/>
      <c r="R104" s="632"/>
      <c r="S104" s="632"/>
      <c r="T104" s="633"/>
      <c r="U104" s="634" t="s">
        <v>313</v>
      </c>
      <c r="V104" s="635"/>
      <c r="W104" s="635"/>
      <c r="X104" s="636"/>
      <c r="Y104" s="250">
        <f>+Y102+1</f>
        <v>94</v>
      </c>
      <c r="Z104" s="657" t="s">
        <v>314</v>
      </c>
      <c r="AA104" s="657"/>
      <c r="AB104" s="657"/>
      <c r="AC104" s="657"/>
      <c r="AD104" s="657"/>
      <c r="AE104" s="250">
        <v>92</v>
      </c>
      <c r="AF104" s="325"/>
      <c r="AG104" s="326" t="s">
        <v>68</v>
      </c>
    </row>
    <row r="105" spans="1:33" ht="25" customHeight="1" x14ac:dyDescent="0.2">
      <c r="A105" s="661"/>
      <c r="B105" s="250">
        <v>301</v>
      </c>
      <c r="C105" s="500" t="s">
        <v>315</v>
      </c>
      <c r="D105" s="501"/>
      <c r="E105" s="501"/>
      <c r="F105" s="501"/>
      <c r="G105" s="501"/>
      <c r="H105" s="501"/>
      <c r="I105" s="501"/>
      <c r="J105" s="501"/>
      <c r="K105" s="501"/>
      <c r="L105" s="501"/>
      <c r="M105" s="501"/>
      <c r="N105" s="538"/>
      <c r="O105" s="250">
        <v>306</v>
      </c>
      <c r="P105" s="658"/>
      <c r="Q105" s="659"/>
      <c r="R105" s="659"/>
      <c r="S105" s="659"/>
      <c r="T105" s="659"/>
      <c r="U105" s="637"/>
      <c r="V105" s="638"/>
      <c r="W105" s="638"/>
      <c r="X105" s="639"/>
      <c r="Y105" s="250">
        <f>+Y104+1</f>
        <v>95</v>
      </c>
      <c r="Z105" s="657" t="s">
        <v>316</v>
      </c>
      <c r="AA105" s="657"/>
      <c r="AB105" s="657"/>
      <c r="AC105" s="657"/>
      <c r="AD105" s="657"/>
      <c r="AE105" s="250">
        <v>93</v>
      </c>
      <c r="AF105" s="325"/>
      <c r="AG105" s="326" t="s">
        <v>68</v>
      </c>
    </row>
    <row r="106" spans="1:33" ht="25" customHeight="1" thickBot="1" x14ac:dyDescent="0.25">
      <c r="A106" s="661"/>
      <c r="B106" s="680" t="s">
        <v>317</v>
      </c>
      <c r="C106" s="681"/>
      <c r="D106" s="681"/>
      <c r="E106" s="681"/>
      <c r="F106" s="681"/>
      <c r="G106" s="681"/>
      <c r="H106" s="681"/>
      <c r="I106" s="681"/>
      <c r="J106" s="681"/>
      <c r="K106" s="681"/>
      <c r="L106" s="681"/>
      <c r="M106" s="681"/>
      <c r="N106" s="681"/>
      <c r="O106" s="681"/>
      <c r="P106" s="681"/>
      <c r="Q106" s="681"/>
      <c r="R106" s="681"/>
      <c r="S106" s="681"/>
      <c r="T106" s="682"/>
      <c r="U106" s="640"/>
      <c r="V106" s="641"/>
      <c r="W106" s="641"/>
      <c r="X106" s="642"/>
      <c r="Y106" s="278">
        <f>+Y105+1</f>
        <v>96</v>
      </c>
      <c r="Z106" s="683" t="s">
        <v>318</v>
      </c>
      <c r="AA106" s="684"/>
      <c r="AB106" s="684"/>
      <c r="AC106" s="684"/>
      <c r="AD106" s="685"/>
      <c r="AE106" s="278">
        <v>94</v>
      </c>
      <c r="AF106" s="327"/>
      <c r="AG106" s="331" t="s">
        <v>80</v>
      </c>
    </row>
    <row r="107" spans="1:33" ht="25" customHeight="1" x14ac:dyDescent="0.2">
      <c r="A107" s="661"/>
      <c r="B107" s="506">
        <v>780</v>
      </c>
      <c r="C107" s="688" t="s">
        <v>319</v>
      </c>
      <c r="D107" s="688"/>
      <c r="E107" s="688"/>
      <c r="F107" s="688"/>
      <c r="G107" s="688"/>
      <c r="H107" s="688"/>
      <c r="I107" s="688"/>
      <c r="J107" s="688"/>
      <c r="K107" s="688"/>
      <c r="L107" s="688"/>
      <c r="M107" s="688"/>
      <c r="N107" s="688"/>
      <c r="O107" s="332"/>
      <c r="P107" s="690" t="s">
        <v>320</v>
      </c>
      <c r="Q107" s="691"/>
      <c r="R107" s="691"/>
      <c r="S107" s="691"/>
      <c r="T107" s="692"/>
      <c r="U107" s="235"/>
      <c r="V107" s="235"/>
      <c r="W107" s="235"/>
      <c r="X107" s="235"/>
      <c r="Y107" s="235"/>
      <c r="Z107" s="235"/>
      <c r="AA107" s="235"/>
      <c r="AB107" s="235"/>
      <c r="AC107" s="235"/>
      <c r="AD107" s="235"/>
      <c r="AE107" s="235"/>
      <c r="AF107" s="235"/>
      <c r="AG107" s="236"/>
    </row>
    <row r="108" spans="1:33" ht="25" customHeight="1" x14ac:dyDescent="0.2">
      <c r="A108" s="661"/>
      <c r="B108" s="686"/>
      <c r="C108" s="688"/>
      <c r="D108" s="688"/>
      <c r="E108" s="688"/>
      <c r="F108" s="688"/>
      <c r="G108" s="688"/>
      <c r="H108" s="688"/>
      <c r="I108" s="688"/>
      <c r="J108" s="688"/>
      <c r="K108" s="688"/>
      <c r="L108" s="688"/>
      <c r="M108" s="688"/>
      <c r="N108" s="688"/>
      <c r="O108" s="332"/>
      <c r="P108" s="690" t="s">
        <v>321</v>
      </c>
      <c r="Q108" s="691"/>
      <c r="R108" s="691"/>
      <c r="S108" s="691"/>
      <c r="T108" s="692"/>
      <c r="U108" s="235"/>
      <c r="V108" s="693" t="s">
        <v>322</v>
      </c>
      <c r="W108" s="693"/>
      <c r="X108" s="693"/>
      <c r="Y108" s="693"/>
      <c r="Z108" s="693"/>
      <c r="AA108" s="693"/>
      <c r="AB108" s="693"/>
      <c r="AC108" s="693"/>
      <c r="AD108" s="693"/>
      <c r="AE108" s="693"/>
      <c r="AF108" s="693"/>
      <c r="AG108" s="236"/>
    </row>
    <row r="109" spans="1:33" ht="25" customHeight="1" thickBot="1" x14ac:dyDescent="0.25">
      <c r="A109" s="662"/>
      <c r="B109" s="687"/>
      <c r="C109" s="689"/>
      <c r="D109" s="689"/>
      <c r="E109" s="689"/>
      <c r="F109" s="689"/>
      <c r="G109" s="689"/>
      <c r="H109" s="689"/>
      <c r="I109" s="689"/>
      <c r="J109" s="689"/>
      <c r="K109" s="689"/>
      <c r="L109" s="689"/>
      <c r="M109" s="689"/>
      <c r="N109" s="689"/>
      <c r="O109" s="333"/>
      <c r="P109" s="694" t="s">
        <v>323</v>
      </c>
      <c r="Q109" s="695"/>
      <c r="R109" s="695"/>
      <c r="S109" s="695"/>
      <c r="T109" s="696"/>
      <c r="U109" s="235"/>
      <c r="V109" s="334" t="s">
        <v>324</v>
      </c>
      <c r="W109" s="313"/>
      <c r="X109" s="313"/>
      <c r="Y109" s="313"/>
      <c r="Z109" s="313"/>
      <c r="AA109" s="313"/>
      <c r="AB109" s="313"/>
      <c r="AC109" s="313"/>
      <c r="AD109" s="313"/>
      <c r="AE109" s="313"/>
      <c r="AF109" s="313"/>
      <c r="AG109" s="236"/>
    </row>
    <row r="110" spans="1:33" ht="25" customHeight="1" x14ac:dyDescent="0.2">
      <c r="A110" s="235"/>
      <c r="B110" s="235"/>
      <c r="C110" s="242"/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  <c r="N110" s="235"/>
      <c r="O110" s="235"/>
      <c r="P110" s="235"/>
      <c r="Q110" s="235"/>
      <c r="R110" s="235"/>
      <c r="S110" s="235"/>
      <c r="T110" s="235"/>
      <c r="U110" s="235"/>
      <c r="V110" s="235"/>
      <c r="W110" s="235"/>
      <c r="X110" s="235"/>
      <c r="Y110" s="235"/>
      <c r="Z110" s="235"/>
      <c r="AA110" s="235"/>
      <c r="AB110" s="235"/>
      <c r="AC110" s="235"/>
      <c r="AD110" s="235"/>
      <c r="AE110" s="235"/>
      <c r="AF110" s="235"/>
      <c r="AG110" s="236"/>
    </row>
  </sheetData>
  <mergeCells count="315">
    <mergeCell ref="Z104:AD104"/>
    <mergeCell ref="C105:N105"/>
    <mergeCell ref="P105:T105"/>
    <mergeCell ref="Z105:AD105"/>
    <mergeCell ref="A100:A109"/>
    <mergeCell ref="C100:N100"/>
    <mergeCell ref="P100:S100"/>
    <mergeCell ref="U100:X102"/>
    <mergeCell ref="Z100:AD100"/>
    <mergeCell ref="C101:N101"/>
    <mergeCell ref="P101:S101"/>
    <mergeCell ref="Z101:AD101"/>
    <mergeCell ref="B102:T102"/>
    <mergeCell ref="Z102:AD102"/>
    <mergeCell ref="B106:T106"/>
    <mergeCell ref="Z106:AD106"/>
    <mergeCell ref="B107:B109"/>
    <mergeCell ref="C107:N109"/>
    <mergeCell ref="P107:T107"/>
    <mergeCell ref="P108:T108"/>
    <mergeCell ref="V108:AF108"/>
    <mergeCell ref="P109:T109"/>
    <mergeCell ref="C103:N103"/>
    <mergeCell ref="P103:S103"/>
    <mergeCell ref="U103:X103"/>
    <mergeCell ref="Z103:AD103"/>
    <mergeCell ref="B104:T104"/>
    <mergeCell ref="U104:X106"/>
    <mergeCell ref="K98:N98"/>
    <mergeCell ref="R98:X98"/>
    <mergeCell ref="Z98:AD98"/>
    <mergeCell ref="AF98:AG98"/>
    <mergeCell ref="D92:N92"/>
    <mergeCell ref="P92:T92"/>
    <mergeCell ref="U92:X92"/>
    <mergeCell ref="Z92:AD92"/>
    <mergeCell ref="B93:B95"/>
    <mergeCell ref="D93:AD93"/>
    <mergeCell ref="D94:AD94"/>
    <mergeCell ref="D95:AD95"/>
    <mergeCell ref="B81:B92"/>
    <mergeCell ref="D81:S81"/>
    <mergeCell ref="U81:X81"/>
    <mergeCell ref="Z81:AD81"/>
    <mergeCell ref="D82:N82"/>
    <mergeCell ref="P82:T82"/>
    <mergeCell ref="U82:X82"/>
    <mergeCell ref="Z82:AD82"/>
    <mergeCell ref="D90:AD90"/>
    <mergeCell ref="D91:N91"/>
    <mergeCell ref="P91:T91"/>
    <mergeCell ref="U91:X91"/>
    <mergeCell ref="Z91:AD91"/>
    <mergeCell ref="A97:O97"/>
    <mergeCell ref="Q97:X97"/>
    <mergeCell ref="Y97:AD97"/>
    <mergeCell ref="AE97:AG97"/>
    <mergeCell ref="A58:A95"/>
    <mergeCell ref="D58:S58"/>
    <mergeCell ref="U58:X58"/>
    <mergeCell ref="Z58:AD58"/>
    <mergeCell ref="B59:B80"/>
    <mergeCell ref="D59:S59"/>
    <mergeCell ref="U59:X59"/>
    <mergeCell ref="Z59:AD59"/>
    <mergeCell ref="D85:N85"/>
    <mergeCell ref="P85:T85"/>
    <mergeCell ref="U85:X85"/>
    <mergeCell ref="Z85:AD85"/>
    <mergeCell ref="D86:N86"/>
    <mergeCell ref="P86:T86"/>
    <mergeCell ref="U86:X86"/>
    <mergeCell ref="Z86:AD86"/>
    <mergeCell ref="D89:N89"/>
    <mergeCell ref="P89:T89"/>
    <mergeCell ref="U89:X89"/>
    <mergeCell ref="Z89:AD89"/>
    <mergeCell ref="U83:X83"/>
    <mergeCell ref="Z83:AD83"/>
    <mergeCell ref="D84:N84"/>
    <mergeCell ref="P84:T84"/>
    <mergeCell ref="U84:X84"/>
    <mergeCell ref="Z84:AD84"/>
    <mergeCell ref="D83:N83"/>
    <mergeCell ref="P83:T83"/>
    <mergeCell ref="D87:N87"/>
    <mergeCell ref="P87:T87"/>
    <mergeCell ref="U87:X87"/>
    <mergeCell ref="Z87:AD87"/>
    <mergeCell ref="D88:N88"/>
    <mergeCell ref="P88:T88"/>
    <mergeCell ref="U88:X88"/>
    <mergeCell ref="Z88:AD88"/>
    <mergeCell ref="D79:N79"/>
    <mergeCell ref="P79:T79"/>
    <mergeCell ref="U79:X79"/>
    <mergeCell ref="Z79:AD79"/>
    <mergeCell ref="D80:N80"/>
    <mergeCell ref="P80:T80"/>
    <mergeCell ref="U80:X80"/>
    <mergeCell ref="Z80:AD80"/>
    <mergeCell ref="D77:N77"/>
    <mergeCell ref="P77:T77"/>
    <mergeCell ref="U77:X77"/>
    <mergeCell ref="Z77:AD77"/>
    <mergeCell ref="D78:N78"/>
    <mergeCell ref="P78:T78"/>
    <mergeCell ref="U78:X78"/>
    <mergeCell ref="Z78:AD78"/>
    <mergeCell ref="D75:S75"/>
    <mergeCell ref="U75:X75"/>
    <mergeCell ref="Z75:AD75"/>
    <mergeCell ref="D76:N76"/>
    <mergeCell ref="P76:T76"/>
    <mergeCell ref="U76:X76"/>
    <mergeCell ref="Z76:AD76"/>
    <mergeCell ref="D73:S73"/>
    <mergeCell ref="U73:X73"/>
    <mergeCell ref="Z73:AD73"/>
    <mergeCell ref="D74:S74"/>
    <mergeCell ref="U74:X74"/>
    <mergeCell ref="Z74:AD74"/>
    <mergeCell ref="D71:S71"/>
    <mergeCell ref="U71:X71"/>
    <mergeCell ref="Z71:AD71"/>
    <mergeCell ref="D72:S72"/>
    <mergeCell ref="U72:X72"/>
    <mergeCell ref="Z72:AD72"/>
    <mergeCell ref="D69:S69"/>
    <mergeCell ref="U69:X69"/>
    <mergeCell ref="Z69:AD69"/>
    <mergeCell ref="D70:S70"/>
    <mergeCell ref="U70:X70"/>
    <mergeCell ref="Z70:AD70"/>
    <mergeCell ref="D67:S67"/>
    <mergeCell ref="U67:X67"/>
    <mergeCell ref="Z67:AD67"/>
    <mergeCell ref="D68:S68"/>
    <mergeCell ref="U68:X68"/>
    <mergeCell ref="Z68:AD68"/>
    <mergeCell ref="D65:S65"/>
    <mergeCell ref="U65:X65"/>
    <mergeCell ref="Z65:AD65"/>
    <mergeCell ref="D66:S66"/>
    <mergeCell ref="U66:X66"/>
    <mergeCell ref="Z66:AD66"/>
    <mergeCell ref="D63:S63"/>
    <mergeCell ref="U63:X63"/>
    <mergeCell ref="Z63:AD63"/>
    <mergeCell ref="D64:S64"/>
    <mergeCell ref="U64:X64"/>
    <mergeCell ref="Z64:AD64"/>
    <mergeCell ref="Z60:AD60"/>
    <mergeCell ref="D61:S61"/>
    <mergeCell ref="U61:X61"/>
    <mergeCell ref="Z61:AD61"/>
    <mergeCell ref="D62:S62"/>
    <mergeCell ref="U62:X62"/>
    <mergeCell ref="Z62:AD62"/>
    <mergeCell ref="D60:S60"/>
    <mergeCell ref="U60:X60"/>
    <mergeCell ref="D55:X55"/>
    <mergeCell ref="Z55:AD55"/>
    <mergeCell ref="D56:X56"/>
    <mergeCell ref="Z56:AD56"/>
    <mergeCell ref="D57:X57"/>
    <mergeCell ref="Z57:AD57"/>
    <mergeCell ref="D52:X52"/>
    <mergeCell ref="Z52:AD52"/>
    <mergeCell ref="D53:X53"/>
    <mergeCell ref="Z53:AD53"/>
    <mergeCell ref="D54:X54"/>
    <mergeCell ref="Z54:AD54"/>
    <mergeCell ref="Z50:AD50"/>
    <mergeCell ref="D51:X51"/>
    <mergeCell ref="Z51:AD51"/>
    <mergeCell ref="D46:X46"/>
    <mergeCell ref="Z46:AD46"/>
    <mergeCell ref="D47:X47"/>
    <mergeCell ref="Z47:AD47"/>
    <mergeCell ref="D48:X48"/>
    <mergeCell ref="Z48:AD48"/>
    <mergeCell ref="D36:X36"/>
    <mergeCell ref="Z36:AD36"/>
    <mergeCell ref="B37:B56"/>
    <mergeCell ref="D37:X37"/>
    <mergeCell ref="Z37:AD37"/>
    <mergeCell ref="D38:X38"/>
    <mergeCell ref="Z38:AD38"/>
    <mergeCell ref="D39:X39"/>
    <mergeCell ref="D43:X43"/>
    <mergeCell ref="Z43:AD43"/>
    <mergeCell ref="D44:X44"/>
    <mergeCell ref="Z44:AD44"/>
    <mergeCell ref="D45:X45"/>
    <mergeCell ref="Z45:AD45"/>
    <mergeCell ref="Z39:AD39"/>
    <mergeCell ref="D40:X40"/>
    <mergeCell ref="Z40:AD40"/>
    <mergeCell ref="D41:X41"/>
    <mergeCell ref="Z41:AD41"/>
    <mergeCell ref="D42:X42"/>
    <mergeCell ref="Z42:AD42"/>
    <mergeCell ref="D49:X49"/>
    <mergeCell ref="Z49:AD49"/>
    <mergeCell ref="D50:X50"/>
    <mergeCell ref="A30:A57"/>
    <mergeCell ref="D30:X30"/>
    <mergeCell ref="Z30:AD30"/>
    <mergeCell ref="D31:X31"/>
    <mergeCell ref="Z31:AD31"/>
    <mergeCell ref="D25:AD25"/>
    <mergeCell ref="D26:AD26"/>
    <mergeCell ref="D27:L27"/>
    <mergeCell ref="N27:R27"/>
    <mergeCell ref="S27:X27"/>
    <mergeCell ref="Z27:AD27"/>
    <mergeCell ref="D32:X32"/>
    <mergeCell ref="Z32:AD32"/>
    <mergeCell ref="D33:X33"/>
    <mergeCell ref="Z33:AD33"/>
    <mergeCell ref="D34:X34"/>
    <mergeCell ref="Z34:AD34"/>
    <mergeCell ref="D28:L28"/>
    <mergeCell ref="N28:R28"/>
    <mergeCell ref="S28:X28"/>
    <mergeCell ref="Z28:AD28"/>
    <mergeCell ref="D29:AD29"/>
    <mergeCell ref="D35:X35"/>
    <mergeCell ref="Z35:AD35"/>
    <mergeCell ref="D22:L22"/>
    <mergeCell ref="N22:R22"/>
    <mergeCell ref="S22:X22"/>
    <mergeCell ref="Z22:AD22"/>
    <mergeCell ref="B23:B28"/>
    <mergeCell ref="D23:L23"/>
    <mergeCell ref="N23:R23"/>
    <mergeCell ref="S23:X23"/>
    <mergeCell ref="Z23:AD23"/>
    <mergeCell ref="D24:AD24"/>
    <mergeCell ref="D19:AD19"/>
    <mergeCell ref="D20:L20"/>
    <mergeCell ref="N20:R20"/>
    <mergeCell ref="S20:X20"/>
    <mergeCell ref="Z20:AD20"/>
    <mergeCell ref="D21:AD21"/>
    <mergeCell ref="D17:R17"/>
    <mergeCell ref="T17:U17"/>
    <mergeCell ref="W17:X17"/>
    <mergeCell ref="Z17:AA17"/>
    <mergeCell ref="AC17:AD17"/>
    <mergeCell ref="D18:R18"/>
    <mergeCell ref="S18:X18"/>
    <mergeCell ref="Z18:AA18"/>
    <mergeCell ref="AC18:AD18"/>
    <mergeCell ref="D16:R16"/>
    <mergeCell ref="S16:X16"/>
    <mergeCell ref="Y16:AA16"/>
    <mergeCell ref="AC16:AD16"/>
    <mergeCell ref="Y13:Y14"/>
    <mergeCell ref="Z13:AA14"/>
    <mergeCell ref="AB13:AB14"/>
    <mergeCell ref="AC13:AD14"/>
    <mergeCell ref="AE13:AE14"/>
    <mergeCell ref="AC11:AD11"/>
    <mergeCell ref="D12:R12"/>
    <mergeCell ref="T12:U12"/>
    <mergeCell ref="W12:X12"/>
    <mergeCell ref="Z12:AA12"/>
    <mergeCell ref="AC12:AD12"/>
    <mergeCell ref="AG13:AG14"/>
    <mergeCell ref="D15:R15"/>
    <mergeCell ref="S15:X15"/>
    <mergeCell ref="Y15:AD15"/>
    <mergeCell ref="AF13:AF14"/>
    <mergeCell ref="AC8:AD8"/>
    <mergeCell ref="D9:R9"/>
    <mergeCell ref="T9:U9"/>
    <mergeCell ref="W9:X9"/>
    <mergeCell ref="Z9:AA9"/>
    <mergeCell ref="AC9:AD9"/>
    <mergeCell ref="A8:A29"/>
    <mergeCell ref="B8:B22"/>
    <mergeCell ref="D8:R8"/>
    <mergeCell ref="T8:U8"/>
    <mergeCell ref="W8:X8"/>
    <mergeCell ref="Z8:AA8"/>
    <mergeCell ref="D10:R10"/>
    <mergeCell ref="S10:X10"/>
    <mergeCell ref="Y10:AD10"/>
    <mergeCell ref="D11:R11"/>
    <mergeCell ref="C13:C14"/>
    <mergeCell ref="D13:R14"/>
    <mergeCell ref="S13:S14"/>
    <mergeCell ref="T13:U14"/>
    <mergeCell ref="V13:V14"/>
    <mergeCell ref="W13:X14"/>
    <mergeCell ref="S11:X11"/>
    <mergeCell ref="Y11:AA11"/>
    <mergeCell ref="A1:D1"/>
    <mergeCell ref="AA2:AD2"/>
    <mergeCell ref="AE2:AG2"/>
    <mergeCell ref="AA3:AD3"/>
    <mergeCell ref="AE3:AG3"/>
    <mergeCell ref="AB4:AG4"/>
    <mergeCell ref="A5:B7"/>
    <mergeCell ref="C5:R7"/>
    <mergeCell ref="S5:AD5"/>
    <mergeCell ref="AE5:AG7"/>
    <mergeCell ref="S6:X6"/>
    <mergeCell ref="Y6:AD6"/>
    <mergeCell ref="S7:U7"/>
    <mergeCell ref="V7:X7"/>
    <mergeCell ref="Y7:AA7"/>
    <mergeCell ref="AB7:AD7"/>
  </mergeCells>
  <hyperlinks>
    <hyperlink ref="A3" r:id="rId1" xr:uid="{837176D2-F79B-D540-9836-D7187616FDA3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REQUISITOS</vt:lpstr>
      <vt:lpstr>LIBRO DE CAJA</vt:lpstr>
      <vt:lpstr>BASE IMPONIBLE</vt:lpstr>
      <vt:lpstr>RECUADRO 22 F22</vt:lpstr>
      <vt:lpstr>CPT</vt:lpstr>
      <vt:lpstr>DJ1947</vt:lpstr>
      <vt:lpstr>F22 EMPRESA</vt:lpstr>
      <vt:lpstr>F22 SOCIO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fresia carrasco</cp:lastModifiedBy>
  <dcterms:created xsi:type="dcterms:W3CDTF">2025-02-20T00:31:52Z</dcterms:created>
  <dcterms:modified xsi:type="dcterms:W3CDTF">2026-02-23T23:44:39Z</dcterms:modified>
</cp:coreProperties>
</file>